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3"/>
  <c r="A1" i="159"/>
  <c r="B1" i="165"/>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F106" i="34"/>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F28" i="108" l="1"/>
  <c r="F40" i="108" s="1"/>
  <c r="G42" i="108" s="1"/>
  <c r="E28" i="108"/>
  <c r="F104" i="34"/>
  <c r="C172" i="5"/>
  <c r="C4" i="4"/>
  <c r="B2551" i="106" s="1"/>
  <c r="D2551" i="106" s="1"/>
  <c r="D109" i="5"/>
  <c r="B5356" i="106" s="1"/>
  <c r="D5356" i="106" s="1"/>
  <c r="E109" i="5"/>
  <c r="E4" i="4" s="1"/>
  <c r="B2630" i="106" s="1"/>
  <c r="D2630" i="106" s="1"/>
  <c r="C204" i="29"/>
  <c r="B1340" i="106" s="1"/>
  <c r="D1340" i="106" s="1"/>
  <c r="F173" i="5"/>
  <c r="B5653" i="106" s="1"/>
  <c r="D5653" i="106" s="1"/>
  <c r="F109" i="5"/>
  <c r="G109" i="5"/>
  <c r="I77" i="4"/>
  <c r="B3319" i="106" s="1"/>
  <c r="D3319" i="106" s="1"/>
  <c r="J275" i="5"/>
  <c r="B7055" i="106" s="1"/>
  <c r="D7055" i="106" s="1"/>
  <c r="B6352" i="106"/>
  <c r="D6352" i="106" s="1"/>
  <c r="K8" i="4"/>
  <c r="K10" i="4" s="1"/>
  <c r="B4130" i="106" s="1"/>
  <c r="D4130" i="106" s="1"/>
  <c r="K275" i="5"/>
  <c r="G354" i="29"/>
  <c r="B3650" i="106" s="1"/>
  <c r="D3650" i="106" s="1"/>
  <c r="B6028" i="106"/>
  <c r="D6028" i="106" s="1"/>
  <c r="N23" i="3"/>
  <c r="B284" i="106" s="1"/>
  <c r="D284" i="106" s="1"/>
  <c r="K16" i="11"/>
  <c r="B2055" i="106" s="1"/>
  <c r="D2055" i="106" s="1"/>
  <c r="L13" i="11"/>
  <c r="B2060" i="106" s="1"/>
  <c r="D2060" i="106" s="1"/>
  <c r="F16" i="11"/>
  <c r="H29" i="118"/>
  <c r="K28" i="118" s="1"/>
  <c r="O27" i="118" s="1"/>
  <c r="O29" i="118" s="1"/>
  <c r="D11" i="37"/>
  <c r="D37" i="36"/>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D19" i="7"/>
  <c r="B1775" i="106" s="1"/>
  <c r="D1775" i="106" s="1"/>
  <c r="B7270" i="106"/>
  <c r="C34" i="131"/>
  <c r="L114" i="29" l="1"/>
  <c r="C114" i="29"/>
  <c r="B757" i="106" s="1"/>
  <c r="D757" i="106" s="1"/>
  <c r="F175" i="34"/>
  <c r="B5214" i="106"/>
  <c r="D5214" i="106" s="1"/>
  <c r="C173" i="5"/>
  <c r="D4" i="4"/>
  <c r="B2564" i="106" s="1"/>
  <c r="D2564" i="106" s="1"/>
  <c r="B5527" i="106"/>
  <c r="D5527" i="106" s="1"/>
  <c r="F6" i="4"/>
  <c r="B2593" i="106" s="1"/>
  <c r="D2593" i="106" s="1"/>
  <c r="F4" i="4"/>
  <c r="B2591" i="106" s="1"/>
  <c r="D2591" i="106" s="1"/>
  <c r="B5588" i="106"/>
  <c r="D5588" i="106" s="1"/>
  <c r="F275" i="5"/>
  <c r="B5720" i="106" s="1"/>
  <c r="D5720" i="106" s="1"/>
  <c r="B6024" i="106"/>
  <c r="D6024" i="106" s="1"/>
  <c r="G4" i="4"/>
  <c r="B2603" i="106" s="1"/>
  <c r="D2603" i="106" s="1"/>
  <c r="K332" i="29"/>
  <c r="B7225" i="106" s="1"/>
  <c r="D7225" i="106" s="1"/>
  <c r="B3571" i="106"/>
  <c r="D3571" i="106" s="1"/>
  <c r="L16" i="11"/>
  <c r="B2061" i="106" s="1"/>
  <c r="D2061" i="106" s="1"/>
  <c r="B2031" i="106"/>
  <c r="D203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<sst xmlns="http://schemas.openxmlformats.org/spreadsheetml/2006/main" count="5093" uniqueCount="2137">
  <si>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</si>
  <si>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</si>
  <si>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</si>
  <si>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</si>
  <si>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</si>
  <si>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</si>
  <si>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</si>
  <si>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</si>
  <si>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</si>
  <si>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</si>
  <si>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</si>
  <si>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</si>
  <si>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</si>
  <si>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</si>
  <si>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</si>
  <si>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</si>
  <si>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</si>
  <si>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</si>
  <si>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</si>
  <si>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</si>
  <si>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</si>
  <si>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</si>
  <si>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</si>
  <si>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</si>
  <si>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</si>
  <si>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</si>
  <si>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</si>
  <si>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</si>
  <si>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</si>
  <si>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</si>
  <si>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</si>
  <si>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</si>
  <si>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</si>
  <si>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</si>
  <si>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</si>
  <si>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</si>
  <si>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</si>
  <si>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</si>
  <si>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</si>
  <si>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</si>
  <si>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</si>
  <si>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</si>
  <si>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</si>
  <si>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</si>
  <si>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</si>
  <si>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</si>
  <si>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</si>
  <si>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</si>
  <si>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</si>
  <si>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</si>
  <si>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</si>
  <si>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</si>
  <si>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</si>
  <si>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</si>
  <si>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</si>
  <si>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</si>
  <si>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</si>
  <si>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</si>
  <si>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</si>
  <si>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</si>
  <si>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</si>
  <si>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</si>
  <si>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</si>
  <si>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</si>
  <si>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</si>
  <si>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</si>
  <si>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</si>
  <si>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</si>
  <si>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</si>
  <si>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</si>
  <si>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</si>
  <si>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</si>
  <si>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</si>
  <si>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</si>
  <si>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</si>
  <si>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</si>
  <si>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</si>
  <si>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</si>
  <si>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</si>
  <si>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</si>
  <si>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</si>
  <si>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</si>
  <si>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</si>
  <si>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</si>
  <si>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</si>
  <si>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</si>
  <si>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</si>
  <si>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</si>
  <si>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</si>
  <si>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</si>
  <si>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</si>
  <si>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</si>
  <si>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</si>
  <si>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</si>
  <si>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</si>
  <si>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</si>
  <si>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</si>
  <si>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</si>
  <si>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</si>
  <si>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</si>
  <si>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</si>
  <si>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</si>
  <si>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</si>
  <si>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</si>
  <si>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</si>
  <si>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</si>
  <si>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</si>
  <si>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</si>
  <si>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</si>
  <si>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</si>
  <si>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</si>
  <si>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</si>
  <si>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</si>
  <si>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</si>
  <si>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</si>
  <si>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</si>
  <si>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</si>
  <si>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</si>
  <si>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</si>
  <si>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</si>
  <si>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</si>
  <si>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</si>
  <si>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</si>
  <si>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</si>
  <si>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</si>
  <si>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</si>
  <si>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</si>
  <si>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</si>
  <si>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</si>
  <si>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</si>
  <si>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</si>
  <si>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</si>
  <si>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</si>
  <si>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</si>
  <si>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</si>
  <si>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</si>
  <si>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</si>
  <si>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</si>
  <si>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</si>
  <si>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</si>
  <si>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</si>
  <si>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</si>
  <si>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</si>
  <si>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</si>
  <si>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</si>
  <si>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</si>
  <si>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</si>
  <si>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</si>
  <si>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</si>
  <si>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</si>
  <si>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</si>
  <si>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</si>
  <si>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</si>
  <si>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</si>
  <si>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</si>
  <si>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</si>
  <si>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</si>
  <si>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</si>
  <si>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</si>
  <si>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</si>
  <si>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</si>
  <si>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</si>
  <si>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</si>
  <si>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</si>
  <si>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</si>
  <si>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</si>
  <si>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</si>
  <si>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</si>
  <si>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</si>
  <si>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</si>
  <si>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</si>
  <si>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</si>
  <si>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</si>
  <si>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</si>
  <si>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</si>
  <si>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</si>
  <si>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</si>
  <si>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</si>
  <si>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</si>
  <si>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</si>
  <si>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</si>
  <si>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</si>
  <si>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</si>
  <si>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</si>
  <si>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</si>
  <si>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</si>
  <si>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</si>
  <si>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</si>
  <si>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</si>
  <si>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</si>
  <si>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</si>
  <si>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</si>
  <si>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</si>
  <si>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</si>
  <si>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</si>
  <si>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</si>
  <si>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</si>
  <si>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</si>
  <si>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</si>
  <si>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</si>
  <si>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</si>
  <si>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</si>
  <si>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</si>
  <si>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</si>
  <si>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</si>
  <si>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</si>
  <si>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</si>
  <si>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</si>
  <si>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</si>
  <si>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</si>
  <si>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</si>
  <si>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</si>
  <si>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</si>
  <si>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</si>
  <si>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</si>
  <si>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</si>
  <si>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</si>
  <si>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</si>
  <si>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</si>
  <si>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</si>
  <si>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</si>
  <si>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</si>
  <si>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</si>
  <si>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</si>
  <si>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</si>
  <si>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</si>
  <si>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</si>
  <si>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</si>
  <si>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</si>
  <si>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</si>
  <si>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</si>
  <si>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</si>
  <si>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</si>
  <si>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</si>
  <si>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</si>
  <si>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</si>
  <si>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</si>
  <si>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</si>
  <si>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</si>
  <si>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</si>
  <si>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</si>
  <si>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</si>
  <si>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</si>
  <si>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</si>
  <si>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</si>
  <si>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</si>
  <si>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</si>
  <si>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</si>
  <si>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</si>
  <si>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</si>
  <si>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</si>
  <si>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</si>
  <si>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</si>
  <si>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</si>
  <si>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</si>
  <si>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</si>
  <si>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</si>
  <si>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</si>
  <si>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</si>
  <si>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</si>
  <si>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</si>
  <si>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</si>
  <si>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</si>
  <si>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</si>
  <si>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</si>
  <si>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</si>
  <si>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</si>
  <si>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</si>
  <si>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</si>
  <si>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</si>
  <si>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</si>
  <si>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</si>
  <si>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</si>
  <si>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</si>
  <si>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</si>
  <si>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</si>
  <si>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</si>
  <si>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</si>
  <si>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</si>
  <si>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</si>
  <si>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</si>
  <si>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</si>
  <si>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</si>
  <si>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</si>
  <si>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</si>
  <si>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</si>
  <si>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</si>
  <si>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</si>
  <si>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</si>
  <si>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</si>
  <si>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</si>
  <si>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</si>
  <si>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</si>
  <si>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</si>
  <si>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</si>
  <si>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</si>
  <si>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</si>
  <si>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</si>
  <si>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</si>
  <si>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</si>
  <si>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</si>
  <si>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</si>
  <si>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</si>
  <si>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</si>
  <si>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</si>
  <si>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</si>
  <si>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</si>
  <si>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</si>
  <si>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</si>
  <si>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</si>
  <si>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</si>
  <si>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</si>
  <si>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</si>
  <si>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</si>
  <si>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</si>
  <si>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</si>
  <si>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</si>
  <si>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</si>
  <si>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</si>
  <si>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</si>
  <si>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</si>
  <si>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</si>
  <si>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</si>
  <si>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</si>
  <si>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</si>
  <si>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</si>
  <si>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</si>
  <si>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</si>
  <si>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</si>
  <si>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</si>
  <si>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</si>
  <si>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</si>
  <si>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</si>
  <si>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</si>
  <si>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</si>
  <si>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</si>
  <si>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</si>
  <si>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</si>
  <si>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</si>
  <si>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</si>
  <si>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</si>
  <si>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</si>
  <si>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</si>
  <si>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</si>
  <si>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</si>
  <si>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</si>
  <si>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</si>
  <si>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</si>
  <si>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</si>
  <si>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</si>
  <si>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</si>
  <si>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</si>
  <si>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</si>
  <si>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</si>
  <si>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</si>
  <si>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</si>
  <si>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</si>
  <si>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</si>
  <si>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</si>
  <si>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</si>
  <si>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</si>
  <si>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</si>
  <si>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</si>
  <si>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</si>
  <si>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</si>
  <si>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</si>
  <si>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</si>
  <si>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</si>
  <si>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</si>
  <si>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</si>
  <si>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</si>
  <si>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</si>
  <si>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</si>
  <si>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</si>
  <si>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</si>
  <si>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</si>
  <si>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</si>
  <si>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</si>
  <si>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</si>
  <si>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</si>
  <si>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</si>
  <si>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</si>
  <si>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</si>
  <si>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</si>
  <si>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</si>
  <si>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</si>
  <si>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</si>
  <si>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</si>
  <si>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</si>
  <si>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</si>
  <si>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</si>
  <si>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</si>
  <si>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</si>
  <si>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</si>
  <si>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</si>
  <si>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</si>
  <si>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</si>
  <si>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</si>
  <si>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</si>
  <si>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</si>
  <si>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</si>
  <si>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</si>
  <si>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</si>
  <si>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</si>
  <si>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</si>
  <si>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</si>
  <si>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</si>
  <si>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</si>
  <si>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</si>
  <si>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</si>
  <si>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</si>
  <si>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</si>
  <si>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</si>
  <si>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</si>
  <si>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</si>
  <si>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</si>
  <si>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</si>
  <si>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</si>
  <si>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</si>
  <si>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</si>
  <si>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</si>
  <si>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</si>
  <si>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</si>
  <si>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</si>
  <si>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</si>
  <si>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</si>
  <si>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</si>
  <si>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</si>
  <si>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</si>
  <si>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</si>
  <si>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</si>
  <si>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</si>
  <si>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</si>
  <si>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</si>
  <si>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</si>
  <si>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</si>
  <si>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</si>
  <si>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</si>
  <si>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</si>
  <si>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</si>
  <si>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</si>
  <si>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</si>
  <si>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</si>
  <si>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</si>
  <si>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</si>
  <si>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</si>
  <si>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</si>
  <si>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</si>
  <si>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</si>
  <si>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</si>
  <si>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</si>
  <si>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</si>
  <si>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</si>
  <si>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</si>
  <si>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</si>
  <si>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</si>
  <si>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</si>
  <si>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</si>
  <si>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</si>
  <si>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</si>
  <si>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</si>
  <si>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</si>
  <si>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</si>
  <si>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</si>
  <si>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</si>
  <si>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</si>
  <si>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</si>
  <si>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</si>
  <si>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</si>
  <si>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</si>
  <si>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</si>
  <si>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</si>
  <si>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</si>
  <si>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</si>
  <si>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</si>
  <si>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</si>
  <si>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</si>
  <si>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</si>
  <si>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</si>
  <si>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</si>
  <si>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</si>
  <si>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</si>
  <si>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</si>
  <si>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</si>
  <si>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</si>
  <si>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</si>
  <si>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</si>
  <si>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</si>
  <si>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</si>
  <si>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</si>
  <si>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</si>
  <si>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</si>
  <si>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</si>
  <si>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</si>
  <si>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</si>
  <si>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</si>
  <si>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</si>
  <si>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</si>
  <si>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</si>
  <si>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</si>
  <si>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</si>
  <si>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</si>
  <si>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</si>
  <si>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</si>
  <si>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</si>
  <si>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</si>
  <si>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</si>
  <si>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</si>
  <si>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</si>
  <si>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</si>
  <si>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</si>
  <si>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</si>
  <si>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</si>
  <si>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</si>
  <si>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</si>
  <si>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</si>
  <si>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</si>
  <si>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</si>
  <si>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</si>
  <si>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</si>
  <si>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</si>
  <si>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</si>
  <si>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</si>
  <si>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</si>
  <si>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</si>
  <si>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</si>
  <si>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</si>
  <si>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</si>
  <si>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</si>
  <si>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</si>
  <si>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</si>
  <si>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</si>
  <si>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</si>
  <si>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</si>
  <si>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</si>
  <si>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</si>
  <si>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</si>
  <si>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</si>
  <si>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</si>
  <si>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</si>
  <si>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</si>
  <si>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</si>
  <si>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</si>
  <si>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</si>
  <si>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</si>
  <si>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</si>
  <si>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</si>
  <si>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</si>
  <si>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</si>
  <si>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</si>
  <si>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</si>
  <si>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</si>
  <si>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</si>
  <si>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</si>
  <si>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</si>
  <si>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</si>
  <si>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</si>
  <si>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</si>
  <si>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</si>
  <si>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</si>
  <si>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</si>
  <si>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</si>
  <si>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</si>
  <si>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</si>
  <si>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</si>
  <si>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</si>
  <si>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</si>
  <si>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</si>
  <si>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</si>
  <si>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</si>
  <si>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</si>
  <si>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</si>
  <si>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</si>
  <si>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</si>
  <si>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</si>
  <si>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</si>
  <si>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</si>
  <si>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</si>
  <si>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</si>
  <si>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</si>
  <si>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</si>
  <si>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</si>
  <si>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</si>
  <si>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</si>
  <si>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</si>
  <si>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</si>
  <si>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</si>
  <si>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</si>
  <si>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</si>
  <si>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</si>
  <si>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</si>
  <si>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</si>
  <si>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</si>
  <si>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</si>
  <si>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</si>
  <si>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</si>
  <si>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</si>
  <si>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</si>
  <si>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</si>
  <si>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</si>
  <si>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</si>
  <si>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</si>
  <si>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</si>
  <si>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</si>
  <si>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</si>
  <si>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</si>
  <si>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</si>
  <si>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</si>
  <si>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</si>
  <si>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</si>
  <si>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</si>
  <si>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</si>
  <si>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</si>
  <si>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</si>
  <si>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</si>
  <si>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</si>
  <si>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</si>
  <si>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</si>
  <si>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</si>
  <si>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</si>
  <si>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</si>
  <si>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</si>
  <si>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</si>
  <si>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</si>
  <si>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</si>
  <si>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</si>
  <si>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</si>
  <si>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</si>
  <si>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</si>
  <si>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</si>
  <si>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</si>
  <si>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</si>
  <si>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</si>
  <si>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</si>
  <si>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</si>
  <si>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</si>
  <si>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</si>
  <si>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</si>
  <si>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</si>
  <si>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</si>
  <si>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</si>
  <si>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</si>
  <si>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</si>
  <si>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</si>
  <si>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</si>
  <si>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</si>
  <si>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</si>
  <si>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</si>
  <si>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</si>
  <si>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</si>
  <si>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</si>
  <si>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</si>
  <si>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</si>
  <si>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</si>
  <si>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</si>
  <si>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</si>
  <si>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</si>
  <si>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</si>
  <si>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</si>
  <si>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</si>
  <si>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</si>
  <si>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</si>
  <si>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</si>
  <si>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</si>
  <si>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</si>
  <si>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</si>
  <si>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</si>
  <si>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</si>
  <si>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</si>
  <si>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</si>
  <si>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</si>
  <si>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</si>
  <si>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</si>
  <si>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</si>
  <si>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</si>
  <si>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</si>
  <si>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</si>
  <si>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</si>
  <si>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</si>
  <si>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</si>
  <si>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</si>
  <si>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</si>
  <si>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</si>
  <si>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</si>
  <si>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</si>
  <si>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</si>
  <si>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</si>
  <si>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</si>
  <si>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</si>
  <si>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</si>
  <si>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</si>
  <si>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</si>
  <si>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</si>
  <si>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</si>
  <si>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</si>
  <si>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</si>
  <si>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</si>
  <si>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</si>
  <si>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</si>
  <si>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</si>
  <si>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</si>
  <si>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</si>
  <si>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</si>
  <si>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</si>
  <si>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</si>
  <si>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</si>
  <si>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</si>
  <si>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</si>
  <si>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</si>
  <si>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</si>
  <si>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</si>
  <si>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</si>
  <si>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</si>
  <si>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</si>
  <si>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</si>
  <si>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</si>
  <si>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</si>
  <si>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</si>
  <si>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</si>
  <si>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</si>
  <si>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</si>
  <si>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</si>
  <si>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</si>
  <si>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</si>
  <si>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</si>
  <si>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</si>
  <si>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</si>
  <si>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</si>
  <si>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</si>
  <si>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</si>
  <si>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</si>
  <si>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</si>
  <si>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</si>
  <si>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</si>
  <si>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</si>
  <si>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</si>
  <si>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</si>
  <si>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</si>
  <si>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</si>
  <si>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</si>
  <si>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</si>
  <si>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</si>
  <si>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</si>
  <si>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</si>
  <si>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</si>
  <si>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</si>
  <si>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</si>
  <si>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</si>
  <si>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</si>
  <si>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</si>
  <si>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</si>
  <si>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</si>
  <si>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</si>
  <si>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</si>
  <si>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</si>
  <si>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</si>
  <si>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</si>
  <si>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</si>
  <si>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</si>
  <si>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</si>
  <si>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</si>
  <si>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</si>
  <si>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</si>
  <si>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</si>
  <si>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</si>
  <si>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</si>
  <si>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</si>
  <si>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</si>
  <si>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</si>
  <si>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</si>
  <si>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</si>
  <si>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</si>
  <si>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</si>
  <si>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</si>
  <si>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</si>
  <si>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</si>
  <si>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</si>
  <si>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</si>
  <si>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</si>
  <si>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</si>
  <si>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</si>
  <si>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</si>
  <si>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</si>
  <si>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</si>
  <si>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</si>
  <si>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</si>
  <si>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</si>
  <si>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</si>
  <si>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</si>
  <si>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</si>
  <si>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</si>
  <si>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</si>
  <si>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</si>
  <si>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</si>
  <si>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</si>
  <si>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</si>
  <si>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</si>
  <si>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</si>
  <si>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</si>
  <si>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</si>
  <si>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</si>
  <si>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</si>
  <si>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</si>
  <si>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</si>
  <si>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</si>
  <si>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</si>
  <si>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</si>
  <si>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</si>
  <si>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</si>
  <si>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</si>
  <si>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</si>
  <si>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</si>
  <si>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</si>
  <si>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</si>
  <si>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</si>
  <si>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</si>
  <si>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</si>
  <si>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</si>
  <si>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</si>
  <si>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</si>
  <si>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</si>
  <si>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</si>
  <si>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</si>
  <si>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</si>
  <si>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</si>
  <si>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</si>
  <si>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</si>
  <si>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</si>
  <si>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</si>
  <si>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</si>
  <si>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</si>
  <si>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</si>
  <si>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</si>
  <si>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</si>
  <si>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</si>
  <si>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</si>
  <si>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</si>
  <si>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</si>
  <si>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</si>
  <si>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</si>
  <si>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</si>
  <si>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</si>
  <si>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</si>
  <si>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</si>
  <si>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</si>
  <si>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</si>
  <si>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</si>
  <si>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</si>
  <si>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</si>
  <si>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</si>
  <si>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</si>
  <si>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</si>
  <si>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</si>
  <si>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</si>
  <si>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</si>
  <si>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</si>
  <si>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</si>
  <si>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</si>
  <si>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</si>
  <si>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</si>
  <si>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</si>
  <si>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</si>
  <si>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</si>
  <si>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</si>
  <si>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</si>
  <si>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</si>
  <si>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</si>
  <si>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</si>
  <si>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</si>
  <si>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</si>
  <si>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</si>
  <si>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</si>
  <si>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</si>
  <si>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</si>
  <si>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</si>
  <si>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</si>
  <si>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</si>
  <si>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</si>
  <si>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</si>
  <si>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</si>
  <si>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</si>
  <si>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</si>
  <si>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</si>
  <si>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</si>
  <si>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</si>
  <si>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</si>
  <si>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</si>
  <si>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</si>
  <si>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</si>
  <si>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</si>
  <si>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</si>
  <si>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</si>
  <si>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</si>
  <si>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</si>
  <si>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</si>
  <si>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</si>
  <si>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</si>
  <si>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</si>
  <si>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</si>
  <si>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</si>
  <si>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</si>
  <si>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</si>
  <si>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</si>
  <si>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</si>
  <si>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</si>
  <si>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</si>
  <si>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</si>
  <si>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</si>
  <si>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</si>
  <si>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</si>
  <si>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</si>
  <si>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</si>
  <si>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</si>
  <si>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</si>
  <si>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</si>
  <si>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</si>
  <si>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</si>
  <si>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</si>
  <si>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</si>
  <si>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</si>
  <si>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</si>
  <si>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</si>
  <si>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</si>
  <si>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</si>
  <si>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</si>
  <si>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</si>
  <si>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</si>
  <si>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</si>
  <si>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</si>
  <si>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</si>
  <si>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</si>
  <si>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</si>
  <si>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</si>
  <si>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</si>
  <si>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</si>
  <si>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</si>
  <si>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</si>
  <si>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</si>
  <si>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</si>
  <si>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</si>
  <si>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</si>
  <si>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</si>
  <si>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</si>
  <si>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</si>
  <si>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</si>
  <si>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</si>
  <si>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</si>
  <si>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</si>
  <si>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</si>
  <si>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</si>
  <si>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</si>
  <si>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</si>
  <si>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</si>
  <si>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</si>
  <si>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</si>
  <si>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</si>
  <si>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</si>
  <si>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</si>
  <si>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</si>
  <si>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</si>
  <si>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</si>
  <si>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</si>
  <si>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</si>
  <si>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</si>
  <si>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</si>
  <si>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</si>
  <si>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</si>
  <si>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</si>
  <si>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</si>
  <si>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</si>
  <si>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</si>
  <si>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</si>
  <si>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</si>
  <si>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</si>
  <si>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</si>
  <si>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</si>
  <si>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</si>
  <si>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</si>
  <si>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</si>
  <si>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</si>
  <si>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</si>
  <si>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</si>
  <si>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</si>
  <si>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</si>
  <si>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</si>
  <si>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</si>
  <si>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</si>
  <si>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</si>
  <si>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</si>
  <si>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</si>
  <si>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</si>
  <si>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</si>
  <si>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</si>
  <si>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</si>
  <si>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</si>
  <si>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</si>
  <si>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</si>
  <si>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</si>
  <si>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</si>
  <si>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</si>
  <si>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</si>
  <si>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</si>
  <si>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</si>
  <si>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</si>
  <si>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</si>
  <si>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</si>
  <si>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</si>
  <si>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</si>
  <si>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</si>
  <si>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</si>
  <si>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</si>
  <si>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</si>
  <si>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</si>
  <si>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</si>
  <si>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</si>
  <si>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</si>
  <si>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</si>
  <si>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</si>
  <si>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</si>
  <si>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</si>
  <si>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</si>
  <si>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</si>
  <si>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</si>
  <si>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</si>
  <si>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</si>
  <si>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</si>
  <si>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</si>
  <si>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</si>
  <si>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</si>
  <si>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</si>
  <si>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</si>
  <si>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</si>
  <si>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</si>
  <si>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</si>
  <si>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</si>
  <si>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</si>
  <si>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</si>
  <si>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</si>
  <si>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</si>
  <si>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</si>
  <si>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</si>
  <si>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</si>
  <si>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</si>
  <si>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</si>
  <si>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</si>
  <si>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</si>
  <si>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</si>
  <si>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</si>
  <si>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</si>
  <si>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</si>
  <si>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</si>
  <si>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</si>
  <si>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</si>
  <si>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</si>
  <si>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</si>
  <si>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</si>
  <si>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</si>
  <si>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</si>
  <si>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</si>
  <si>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</si>
  <si>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</si>
  <si>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</si>
  <si>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</si>
  <si>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</si>
  <si>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</si>
  <si>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</si>
  <si>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</si>
  <si>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</si>
  <si>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</si>
  <si>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</si>
  <si>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</si>
  <si>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</si>
  <si>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</si>
  <si>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</si>
  <si>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</si>
  <si>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</si>
  <si>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</si>
  <si>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</si>
  <si>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</si>
  <si>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</si>
  <si>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</si>
  <si>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</si>
  <si>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</si>
  <si>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</si>
  <si>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</si>
  <si>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</si>
  <si>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</si>
  <si>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</si>
  <si>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</si>
  <si>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</si>
  <si>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</si>
  <si>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</si>
  <si>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</si>
  <si>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</si>
  <si>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</si>
  <si>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</si>
  <si>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</si>
  <si>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</si>
  <si>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</si>
  <si>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</si>
  <si>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</si>
  <si>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</si>
  <si>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</si>
  <si>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</si>
  <si>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</si>
  <si>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</si>
  <si>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</si>
  <si>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</si>
  <si>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</si>
  <si>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</si>
  <si>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</si>
  <si>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</si>
  <si>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</si>
  <si>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</si>
  <si>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</si>
  <si>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</si>
  <si>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</si>
  <si>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</si>
  <si>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</si>
  <si>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</si>
  <si>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</si>
  <si>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</si>
  <si>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</si>
  <si>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</si>
  <si>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</si>
  <si>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</si>
  <si>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</si>
  <si>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</si>
  <si>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</si>
  <si>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</si>
  <si>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</si>
  <si>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</si>
  <si>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</si>
  <si>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</si>
  <si>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</si>
  <si>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</si>
  <si>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</si>
  <si>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</si>
  <si>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</si>
  <si>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</si>
  <si>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</si>
  <si>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</si>
  <si>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</si>
  <si>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</si>
  <si>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</si>
  <si>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</si>
  <si>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</si>
  <si>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</si>
  <si>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</si>
  <si>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</si>
  <si>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</si>
  <si>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</si>
  <si>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</si>
  <si>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</si>
  <si>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</si>
  <si>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</si>
  <si>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</si>
  <si>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</si>
  <si>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</si>
  <si>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</si>
  <si>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</si>
  <si>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</si>
  <si>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</si>
  <si>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</si>
  <si>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</si>
  <si>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</si>
  <si>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</si>
  <si>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</si>
  <si>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</si>
  <si>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</si>
  <si>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</si>
  <si>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</si>
  <si>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</si>
  <si>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</si>
  <si>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</si>
  <si>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</si>
  <si>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</si>
  <si>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</si>
  <si>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</si>
  <si>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</si>
  <si>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</si>
  <si>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</si>
  <si>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</si>
  <si>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</si>
  <si>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</si>
  <si>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</si>
  <si>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</si>
  <si>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</si>
  <si>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</si>
  <si>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</si>
  <si>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</si>
  <si>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</si>
  <si>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</si>
  <si>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</si>
  <si>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</si>
  <si>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</si>
  <si>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</si>
  <si>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</si>
  <si>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</si>
  <si>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</si>
  <si>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</si>
  <si>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</si>
  <si>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</si>
  <si>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</si>
  <si>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</si>
  <si>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</si>
  <si>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</si>
  <si>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</si>
  <si>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</si>
  <si>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</si>
  <si>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</si>
  <si>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</si>
  <si>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</si>
  <si>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</si>
  <si>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</si>
  <si>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</si>
  <si>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</si>
  <si>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</si>
  <si>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</si>
  <si>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</si>
  <si>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</si>
  <si>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</si>
  <si>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</si>
  <si>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</si>
  <si>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</si>
  <si>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</si>
  <si>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</si>
  <si>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</si>
  <si>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</si>
  <si>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</si>
  <si>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</si>
  <si>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</si>
  <si>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</si>
  <si>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</si>
  <si>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</si>
  <si>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</si>
  <si>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</si>
  <si>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</si>
  <si>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</si>
  <si>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</si>
  <si>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</si>
  <si>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</si>
  <si>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</si>
  <si>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</si>
  <si>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</si>
  <si>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</si>
  <si>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</si>
  <si>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</si>
  <si>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</si>
  <si>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</si>
  <si>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</si>
  <si>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</si>
  <si>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</si>
  <si>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</si>
  <si>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</si>
  <si>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</si>
  <si>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</si>
  <si>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</si>
  <si>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</si>
  <si>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</si>
  <si>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</si>
  <si>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</si>
  <si>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</si>
  <si>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</si>
  <si>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</si>
  <si>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</si>
  <si>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</si>
  <si>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</si>
  <si>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</si>
  <si>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</si>
  <si>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</si>
  <si>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</si>
  <si>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</si>
  <si>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</si>
  <si>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</si>
  <si>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</si>
  <si>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</si>
  <si>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</si>
  <si>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</si>
  <si>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</si>
  <si>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</si>
  <si>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</si>
  <si>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</si>
  <si>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</si>
  <si>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</si>
  <si>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</si>
  <si>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</si>
  <si>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</si>
  <si>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</si>
  <si>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</si>
  <si>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</si>
  <si>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</si>
  <si>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</si>
  <si>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</si>
  <si>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</si>
  <si>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</si>
  <si>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</si>
  <si>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</si>
  <si>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</si>
  <si>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</si>
  <si>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</si>
  <si>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</si>
  <si>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</si>
  <si>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</si>
  <si>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</si>
  <si>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</si>
  <si>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</si>
  <si>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</si>
  <si>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</si>
  <si>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</si>
  <si>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</si>
  <si>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</si>
  <si>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</si>
  <si>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</si>
  <si>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</si>
  <si>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</si>
  <si>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</si>
  <si>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</si>
  <si>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</si>
  <si>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</si>
  <si>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</si>
  <si>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</si>
  <si>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</si>
  <si>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</si>
  <si>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</si>
  <si>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</si>
  <si>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</si>
  <si>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</si>
  <si>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</si>
  <si>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</si>
  <si>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</si>
  <si>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</si>
  <si>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</si>
  <si>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</si>
  <si>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</si>
  <si>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</si>
  <si>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</si>
  <si>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</si>
  <si>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</si>
  <si>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</si>
  <si>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</si>
  <si>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</si>
  <si>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</si>
  <si>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</si>
  <si>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</si>
  <si>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</si>
  <si>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</si>
  <si>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</si>
  <si>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</si>
  <si>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</si>
  <si>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</si>
  <si>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</si>
  <si>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</si>
  <si>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</si>
  <si>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</si>
  <si>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</si>
  <si>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</si>
  <si>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</si>
  <si>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</si>
  <si>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</si>
  <si>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</si>
  <si>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</si>
  <si>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</si>
  <si>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</si>
  <si>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</si>
  <si>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</si>
  <si>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</si>
  <si>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</si>
  <si>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</si>
  <si>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</si>
  <si>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</si>
  <si>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</si>
  <si>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</si>
  <si>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</si>
  <si>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</si>
  <si>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</si>
  <si>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</si>
  <si>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</si>
  <si>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</si>
  <si>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</si>
  <si>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</si>
  <si>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</si>
  <si>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</si>
  <si>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</si>
  <si>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</si>
  <si>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</si>
  <si>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</si>
  <si>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</si>
  <si>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</si>
  <si>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</si>
  <si>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</si>
  <si>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</si>
  <si>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</si>
  <si>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</si>
  <si>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</si>
  <si>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</si>
  <si>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</si>
  <si>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</si>
  <si>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</si>
  <si>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</si>
  <si>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</si>
  <si>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</si>
  <si>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</si>
  <si>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</si>
  <si>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</si>
  <si>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</si>
  <si>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</si>
  <si>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</si>
  <si>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</si>
  <si>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</si>
  <si>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</si>
  <si>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</si>
  <si>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</si>
  <si>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</si>
  <si>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</si>
  <si>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</si>
  <si>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</si>
  <si>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</si>
  <si>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</si>
  <si>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</si>
  <si>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</si>
  <si>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</si>
  <si>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</si>
  <si>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</si>
  <si>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</si>
  <si>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</si>
  <si>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</si>
  <si>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</si>
  <si>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</si>
  <si>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</si>
  <si>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</si>
  <si>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</si>
  <si>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</si>
  <si>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</si>
  <si>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</si>
  <si>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</si>
  <si>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</si>
  <si>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</si>
  <si>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</si>
  <si>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</si>
  <si>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</si>
  <si>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</si>
  <si>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</si>
  <si>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</si>
  <si>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</si>
  <si>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</si>
  <si>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</si>
  <si>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</si>
  <si>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</si>
  <si>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</si>
  <si>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</si>
  <si>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</si>
  <si>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</si>
  <si>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</si>
  <si>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</si>
  <si>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</si>
  <si>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</si>
  <si>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</si>
  <si>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</si>
  <si>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</si>
  <si>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</si>
  <si>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</si>
  <si>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</si>
  <si>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</si>
  <si>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</si>
  <si>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</si>
  <si>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</si>
  <si>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</si>
  <si>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</si>
  <si>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</si>
  <si>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</si>
  <si>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</si>
  <si>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</si>
  <si>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</si>
  <si>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</si>
  <si>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</si>
  <si>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</si>
  <si>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</si>
  <si>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</si>
  <si>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</si>
  <si>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</si>
  <si>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</si>
  <si>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</si>
  <si>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</si>
  <si>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</si>
  <si>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</si>
  <si>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</si>
  <si>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</si>
  <si>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</si>
  <si>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</si>
  <si>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</si>
  <si>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</si>
  <si>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</si>
  <si>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</si>
  <si>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</si>
  <si>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</si>
  <si>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</si>
  <si>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</si>
  <si>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</si>
  <si>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</si>
  <si>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</si>
  <si>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</si>
  <si>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</si>
  <si>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</si>
  <si>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</si>
  <si>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</si>
  <si>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</si>
  <si>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</si>
  <si>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</si>
  <si>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</si>
  <si>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</si>
  <si>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</si>
  <si>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</si>
  <si>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</si>
  <si>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</si>
  <si>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</si>
  <si>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</si>
  <si>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</si>
  <si>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</si>
  <si>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</si>
  <si>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</si>
  <si>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</si>
  <si>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</si>
  <si>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</si>
  <si>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</si>
  <si>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</si>
  <si>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</si>
  <si>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</si>
  <si>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</si>
  <si>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</si>
  <si>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</si>
  <si>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</si>
  <si>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</si>
  <si>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</si>
  <si>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</si>
  <si>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</si>
  <si>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</si>
  <si>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</si>
  <si>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</si>
  <si>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</si>
  <si>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</si>
  <si>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</si>
  <si>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</si>
  <si>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</si>
  <si>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</si>
  <si>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</si>
  <si>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</si>
  <si>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</si>
  <si>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</si>
  <si>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</si>
  <si>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</si>
  <si>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</si>
  <si>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</si>
  <si>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</si>
  <si>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</si>
  <si>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</si>
  <si>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</si>
  <si>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</si>
  <si>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</si>
  <si>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</si>
  <si>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</si>
  <si>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</si>
  <si>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</si>
  <si>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</si>
  <si>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</si>
  <si>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</si>
  <si>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</si>
  <si>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</si>
  <si>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</si>
  <si>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</si>
  <si>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</si>
  <si>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</si>
  <si>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</si>
  <si>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</si>
  <si>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</si>
  <si>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</si>
  <si>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</si>
  <si>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</si>
  <si>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</si>
  <si>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</si>
  <si>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</si>
  <si>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</si>
  <si>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</si>
  <si>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</si>
  <si>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</si>
  <si>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</si>
  <si>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</si>
  <si>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</si>
  <si>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</si>
  <si>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</si>
  <si>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</si>
  <si>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</si>
  <si>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</si>
  <si>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</si>
  <si>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</si>
  <si>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</si>
  <si>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</si>
  <si>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</si>
  <si>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</si>
  <si>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</si>
  <si>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</si>
  <si>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</si>
  <si>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</si>
  <si>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</si>
  <si>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</si>
  <si>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</si>
  <si>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</si>
  <si>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</si>
  <si>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</si>
  <si>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</si>
  <si>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</si>
  <si>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</si>
  <si>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</si>
  <si>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</si>
  <si>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</si>
  <si>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</si>
  <si>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</si>
  <si>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</si>
  <si>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</si>
  <si>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</si>
  <si>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</si>
  <si>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</si>
  <si>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</si>
  <si>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</si>
  <si>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</si>
  <si>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</si>
  <si>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</si>
  <si>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</si>
  <si>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</si>
  <si>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</si>
  <si>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</si>
  <si>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</si>
  <si>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</si>
  <si>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</si>
  <si>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</si>
  <si>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</si>
  <si>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</si>
  <si>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</si>
  <si>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</si>
  <si>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</si>
  <si>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</si>
  <si>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</si>
  <si>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</si>
  <si>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</si>
  <si>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</si>
  <si>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</si>
  <si>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</si>
  <si>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</si>
  <si>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</si>
  <si>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</si>
  <si>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</si>
  <si>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</si>
  <si>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</si>
  <si>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</si>
  <si>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</si>
  <si>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</si>
  <si>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</si>
  <si>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</si>
  <si>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</si>
  <si>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</si>
  <si>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</si>
  <si>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</si>
  <si>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</si>
  <si>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</si>
  <si>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</si>
  <si>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</si>
  <si>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</si>
  <si>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</si>
  <si>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</si>
  <si>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</si>
  <si>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</si>
  <si>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</si>
  <si>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</si>
  <si>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</si>
  <si>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</si>
  <si>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</si>
  <si>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</si>
  <si>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</si>
  <si>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</si>
  <si>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</si>
  <si>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</si>
  <si>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</si>
  <si>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</si>
  <si>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</si>
  <si>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</si>
  <si>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</si>
  <si>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</si>
  <si>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</si>
  <si>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</si>
  <si>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</si>
  <si>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</si>
  <si>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</si>
  <si>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</si>
  <si>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</si>
  <si>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</si>
  <si>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</si>
  <si>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</si>
  <si>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</si>
  <si>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</si>
  <si>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</si>
  <si>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</si>
  <si>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</si>
  <si>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</si>
  <si>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</si>
  <si>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</si>
  <si>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</si>
  <si>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</si>
  <si>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</si>
  <si>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</si>
  <si>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</si>
  <si>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</si>
  <si>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</si>
  <si>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</si>
  <si>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</si>
  <si>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</si>
  <si>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</si>
  <si>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</si>
  <si>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</si>
  <si>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</si>
  <si>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</si>
  <si>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</si>
  <si>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</si>
  <si>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</si>
  <si>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</si>
  <si>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</si>
  <si>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</si>
  <si>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</si>
  <si>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</si>
  <si>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</si>
  <si>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</si>
  <si>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</si>
  <si>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</si>
  <si>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</si>
  <si>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</si>
  <si>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</si>
  <si>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</si>
  <si>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</si>
  <si>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</si>
  <si>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</si>
  <si>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</si>
  <si>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</si>
  <si>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</si>
  <si>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</si>
  <si>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</si>
  <si>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</si>
  <si>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</si>
  <si>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</si>
  <si>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</si>
  <si>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</si>
  <si>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</si>
  <si>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</si>
  <si>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</si>
  <si>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</si>
  <si>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</si>
  <si>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</si>
  <si>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</si>
  <si>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</si>
  <si>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</si>
  <si>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</si>
  <si>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</si>
  <si>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</si>
  <si>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</si>
  <si>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</si>
  <si>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</si>
  <si>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</si>
  <si>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</si>
  <si>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</si>
  <si>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</si>
  <si>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</si>
  <si>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</si>
  <si>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</si>
  <si>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</si>
  <si>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</si>
  <si>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</si>
  <si>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</si>
  <si>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</si>
  <si>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</si>
  <si>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</si>
  <si>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</si>
  <si>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</si>
  <si>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</si>
  <si>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</si>
  <si>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</si>
  <si>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</si>
  <si>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</si>
  <si>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</si>
  <si>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</si>
  <si>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</si>
  <si>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</si>
  <si>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</si>
  <si>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</si>
  <si>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</si>
  <si>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</si>
  <si>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</si>
  <si>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</si>
  <si>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</si>
  <si>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</si>
  <si>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</si>
  <si>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</si>
  <si>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</si>
  <si>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</si>
  <si>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</si>
  <si>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</si>
  <si>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</si>
  <si>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</si>
  <si>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</si>
  <si>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</si>
  <si>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</si>
  <si>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</si>
  <si>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</si>
  <si>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</si>
  <si>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</si>
  <si>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</si>
  <si>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</si>
  <si>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</si>
  <si>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</si>
  <si>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</si>
  <si>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</si>
  <si>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</si>
  <si>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</si>
  <si>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</si>
  <si>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</si>
  <si>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</si>
  <si>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</si>
  <si>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</si>
  <si>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</si>
  <si>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</si>
  <si>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</si>
  <si>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</si>
  <si>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</si>
  <si>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</si>
  <si>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</si>
  <si>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</si>
  <si>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</si>
  <si>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</si>
  <si>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</si>
  <si>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</si>
  <si>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</si>
  <si>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</si>
  <si>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</si>
  <si>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</si>
  <si>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</si>
  <si>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</si>
  <si>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</si>
  <si>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</si>
  <si>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</si>
  <si>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</si>
  <si>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</si>
  <si>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</si>
  <si>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</si>
  <si>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</si>
  <si>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</si>
  <si>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</si>
  <si>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</si>
  <si>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</si>
  <si>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</si>
  <si>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</si>
  <si>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</si>
  <si>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</si>
  <si>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</si>
  <si>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</si>
  <si>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</si>
  <si>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</si>
  <si>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</si>
  <si>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</si>
  <si>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</si>
  <si>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</si>
  <si>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</si>
  <si>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</si>
  <si>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</si>
  <si>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</si>
  <si>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</si>
  <si>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</si>
  <si>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</si>
  <si>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</si>
  <si>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</si>
  <si>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</si>
  <si>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</si>
  <si>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</si>
  <si>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</si>
  <si>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</si>
  <si>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</si>
  <si>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</si>
  <si>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</si>
  <si>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</si>
  <si>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</si>
  <si>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</si>
  <si>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</si>
  <si>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</si>
  <si>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</si>
  <si>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</si>
  <si>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</si>
  <si>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</si>
  <si>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</si>
  <si>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</si>
  <si>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</si>
  <si>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</si>
  <si>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</si>
  <si>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</si>
  <si>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</si>
  <si>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</si>
  <si>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</si>
  <si>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</si>
  <si>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</si>
  <si>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</si>
  <si>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</si>
  <si>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</si>
  <si>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</si>
  <si>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</si>
  <si>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</si>
  <si>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</si>
  <si>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</si>
  <si>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</si>
  <si>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</si>
  <si>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</si>
  <si>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</si>
  <si>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</si>
  <si>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</si>
  <si>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</si>
  <si>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</si>
  <si>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</si>
  <si>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</si>
  <si>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</si>
  <si>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</si>
  <si>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</si>
  <si>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</si>
  <si>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</si>
  <si>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</si>
  <si>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</si>
  <si>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</si>
  <si>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</si>
  <si>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</si>
  <si>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</si>
  <si>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</si>
  <si>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</si>
  <si>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</si>
  <si>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</si>
  <si>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</si>
  <si>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</si>
  <si>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</si>
  <si>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</si>
  <si>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</si>
  <si>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</si>
  <si>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</si>
  <si>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</si>
  <si>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</si>
  <si>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</si>
  <si>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</si>
  <si>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</si>
  <si>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</si>
  <si>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</si>
  <si>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</si>
  <si>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</si>
  <si>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</si>
  <si>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</si>
  <si>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</si>
  <si>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</si>
  <si>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</si>
  <si>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</si>
  <si>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</si>
  <si>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</si>
  <si>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</si>
  <si>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</si>
  <si>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</si>
  <si>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</si>
  <si>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</si>
  <si>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</si>
  <si>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</si>
  <si>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</si>
  <si>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</si>
  <si>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</si>
  <si>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</si>
  <si>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</si>
  <si>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</si>
  <si>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</si>
  <si>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</si>
  <si>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</si>
  <si>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</si>
  <si>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</si>
  <si>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</si>
  <si>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</si>
  <si>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</si>
  <si>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</si>
  <si>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</si>
  <si>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</si>
  <si>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</si>
  <si>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</si>
  <si>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</si>
  <si>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</si>
  <si>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</si>
  <si>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</si>
  <si>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</si>
  <si>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</si>
  <si>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</si>
  <si>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</si>
  <si>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</si>
  <si>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</si>
  <si>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</si>
  <si>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</si>
  <si>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</si>
  <si>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</si>
  <si>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</si>
  <si>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</si>
  <si>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</si>
  <si>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</si>
  <si>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</si>
  <si>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</si>
  <si>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</si>
  <si>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</si>
  <si>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</si>
  <si>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</si>
  <si>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</si>
  <si>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</si>
  <si>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</si>
  <si>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</si>
  <si>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</si>
  <si>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</si>
  <si>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</si>
  <si>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</si>
  <si>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</si>
  <si>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</si>
  <si>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</si>
  <si>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</si>
  <si>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</si>
  <si>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</si>
  <si>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</si>
  <si>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</si>
  <si>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</si>
  <si>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</si>
  <si>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</si>
  <si>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</si>
  <si>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</si>
  <si>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</si>
  <si>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</si>
  <si>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</si>
  <si>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</si>
  <si>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</si>
  <si>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</si>
  <si>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</si>
  <si>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</si>
  <si>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</si>
  <si>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</si>
  <si>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</si>
  <si>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</si>
  <si>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</si>
  <si>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</si>
  <si>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</si>
  <si>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</si>
  <si>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</si>
  <si>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</si>
  <si>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</si>
  <si>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</si>
  <si>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</si>
  <si>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</si>
  <si>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</si>
  <si>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</si>
  <si>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</si>
  <si>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</si>
  <si>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</si>
  <si>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</si>
  <si>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</si>
  <si>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</si>
  <si>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</si>
  <si>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</si>
  <si>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</si>
  <si>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</si>
  <si>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</si>
  <si>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</si>
  <si>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</si>
  <si>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</si>
  <si>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</si>
  <si>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</si>
  <si>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</si>
  <si>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</si>
  <si>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</si>
  <si>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</si>
  <si>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</si>
  <si>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</si>
  <si>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</si>
  <si>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</si>
  <si>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</si>
  <si>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</si>
  <si>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</si>
  <si>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</si>
  <si>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</si>
  <si>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</si>
  <si>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</si>
  <si>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</si>
  <si>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</si>
  <si>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</si>
  <si>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</si>
  <si>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</si>
  <si>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</si>
  <si>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</si>
  <si>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</si>
  <si>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</si>
  <si>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</si>
  <si>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</si>
  <si>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</si>
  <si>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</si>
  <si>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</si>
  <si>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</si>
  <si>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</si>
  <si>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</si>
  <si>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</si>
  <si>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</si>
  <si>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</si>
  <si>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</si>
  <si>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</si>
  <si>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</si>
  <si>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MARION</t>
  </si>
  <si>
    <t>405 SOUTH MAIN STREET</t>
  </si>
  <si>
    <t>IUKA</t>
  </si>
  <si>
    <t>jconsolino@iukaschool.com</t>
  </si>
  <si>
    <t>JOHN CONSOLINO</t>
  </si>
  <si>
    <t>618-323-6233</t>
  </si>
  <si>
    <t>618-323-6932</t>
  </si>
  <si>
    <t>Series 2011 General Obligation Refunding Bonds</t>
  </si>
  <si>
    <t>Series 2016 Taxable General Obligation Bonds</t>
  </si>
  <si>
    <t>Regional Office of Education #13</t>
  </si>
  <si>
    <t>Egyptian Area Schools Employee Benefit Trust</t>
  </si>
  <si>
    <t>Nextera Energy</t>
  </si>
  <si>
    <t>Southern Illinois School District Coop Buying Group</t>
  </si>
  <si>
    <t>Prairie State Insurance Group</t>
  </si>
  <si>
    <t>Selmaville Community Consolidated School District #10</t>
  </si>
  <si>
    <t>Kaskaskia Special Education District #801</t>
  </si>
  <si>
    <t>Quality Network Solutions</t>
  </si>
  <si>
    <t>Alternative Safe School-Regional Office of Education #13</t>
  </si>
  <si>
    <t>Page 11, Line 107 - Erate $16,865; Miscellaneous refunds and reimbursements $6,303; Transportation - Trip reimbursements</t>
  </si>
  <si>
    <t>Page 16, Line 55 - Administrative Secretary</t>
  </si>
  <si>
    <t>Page 12, Line 183 - REAP Grant</t>
  </si>
  <si>
    <t>Page 18, Line 164 - Bond Fees</t>
  </si>
  <si>
    <t>Page 20, Line 253 - Administrative Secretary benefits</t>
  </si>
  <si>
    <t>Page 26, Line 10 - Mobile Home Taxes</t>
  </si>
  <si>
    <t xml:space="preserve">  with revenue code 3001.</t>
  </si>
  <si>
    <t>Page 11, Line 117 - General State Aid - PA 99-0523 - The District spent $719 of Special Education expenses on Page 15, Line 8</t>
  </si>
  <si>
    <t>Iuka CCSD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</si>
</sst>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294409</xdr:colOff>
          <xdr:row>1</xdr:row>
          <xdr:rowOff>86591</xdr:rowOff>
        </xdr:from>
        <xdr:to>
          <xdr:col>0</xdr:col>
          <xdr:colOff>1205346</xdr:colOff>
          <xdr:row>5</xdr:row>
          <xdr:rowOff>124691</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5" t="s">
        <v>1955</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2093</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0" t="s">
        <v>2093</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4">
        <v>13058007004</v>
      </c>
      <c r="B13" s="2135"/>
      <c r="C13" s="2135"/>
      <c r="D13" s="2135"/>
      <c r="E13" s="2135"/>
      <c r="F13" s="2135"/>
      <c r="G13" s="2135"/>
      <c r="H13" s="2136"/>
      <c r="I13" s="185"/>
      <c r="J13" s="184"/>
      <c r="K13" s="182"/>
      <c r="L13" s="184"/>
      <c r="M13" s="184"/>
      <c r="N13" s="184"/>
      <c r="O13" s="184"/>
      <c r="P13" s="184"/>
      <c r="Q13" s="184"/>
      <c r="R13" s="184"/>
      <c r="S13" s="184"/>
      <c r="T13" s="2139" t="s">
        <v>2094</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2110</v>
      </c>
      <c r="B15" s="2137"/>
      <c r="C15" s="2137"/>
      <c r="D15" s="2137"/>
      <c r="E15" s="2137"/>
      <c r="F15" s="2137"/>
      <c r="G15" s="2137"/>
      <c r="H15" s="2138"/>
      <c r="T15" s="2069" t="s">
        <v>2095</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2136</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3" t="s">
        <v>785</v>
      </c>
      <c r="AA18" s="201"/>
    </row>
    <row r="19" spans="1:27" ht="13.5" customHeight="1" x14ac:dyDescent="0.2">
      <c r="A19" s="2088" t="s">
        <v>2111</v>
      </c>
      <c r="B19" s="2086"/>
      <c r="C19" s="2086"/>
      <c r="D19" s="2086"/>
      <c r="E19" s="2086"/>
      <c r="F19" s="2086"/>
      <c r="G19" s="2086"/>
      <c r="H19" s="2068"/>
      <c r="I19" s="184"/>
      <c r="J19" s="379"/>
      <c r="K19" s="195"/>
      <c r="L19" s="193"/>
      <c r="M19" s="659" t="s">
        <v>360</v>
      </c>
      <c r="P19" s="181"/>
      <c r="Q19" s="181"/>
      <c r="R19" s="181"/>
      <c r="S19" s="185"/>
      <c r="T19" s="2088" t="s">
        <v>2097</v>
      </c>
      <c r="U19" s="2067"/>
      <c r="V19" s="2067"/>
      <c r="W19" s="2068"/>
      <c r="X19" s="2085" t="s">
        <v>2033</v>
      </c>
      <c r="Y19" s="2147"/>
      <c r="Z19" s="2145">
        <v>62870</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6" t="s">
        <v>2112</v>
      </c>
      <c r="B21" s="2067"/>
      <c r="C21" s="2067"/>
      <c r="D21" s="2067"/>
      <c r="E21" s="2067"/>
      <c r="F21" s="2067"/>
      <c r="G21" s="2067"/>
      <c r="H21" s="2068"/>
      <c r="I21" s="2114" t="s">
        <v>786</v>
      </c>
      <c r="J21" s="2109"/>
      <c r="K21" s="2109"/>
      <c r="L21" s="2109"/>
      <c r="M21" s="2109"/>
      <c r="N21" s="2109"/>
      <c r="O21" s="2109"/>
      <c r="P21" s="2109"/>
      <c r="Q21" s="2109"/>
      <c r="R21" s="2109"/>
      <c r="S21" s="2115"/>
      <c r="T21" s="2094" t="s">
        <v>2098</v>
      </c>
      <c r="U21" s="2154"/>
      <c r="V21" s="2154"/>
      <c r="W21" s="2154"/>
      <c r="X21" s="2159" t="s">
        <v>2098</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4" t="s">
        <v>1631</v>
      </c>
      <c r="Z22" s="200"/>
      <c r="AA22" s="201"/>
    </row>
    <row r="23" spans="1:27" ht="13.5" customHeight="1" x14ac:dyDescent="0.2">
      <c r="A23" s="2111" t="s">
        <v>2113</v>
      </c>
      <c r="B23" s="2112"/>
      <c r="C23" s="2112"/>
      <c r="D23" s="2112"/>
      <c r="E23" s="2112"/>
      <c r="F23" s="2112"/>
      <c r="G23" s="2112"/>
      <c r="H23" s="2113"/>
      <c r="T23" s="2094" t="s">
        <v>2099</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62849</v>
      </c>
      <c r="B25" s="2067"/>
      <c r="C25" s="2067"/>
      <c r="D25" s="2067"/>
      <c r="E25" s="2067"/>
      <c r="F25" s="2067"/>
      <c r="G25" s="2067"/>
      <c r="H25" s="2068"/>
      <c r="I25" s="660"/>
      <c r="J25" s="204"/>
      <c r="K25" s="204"/>
      <c r="L25" s="204"/>
      <c r="M25" s="204"/>
      <c r="N25" s="204"/>
      <c r="O25" s="204"/>
      <c r="P25" s="204"/>
      <c r="Q25" s="204"/>
      <c r="R25" s="204"/>
      <c r="S25" s="205"/>
      <c r="T25" s="2151" t="s">
        <v>2100</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7" t="s">
        <v>2006</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2114</v>
      </c>
      <c r="B38" s="2095"/>
      <c r="C38" s="2095"/>
      <c r="D38" s="2095"/>
      <c r="E38" s="2095"/>
      <c r="F38" s="2067"/>
      <c r="G38" s="2067"/>
      <c r="H38" s="2068"/>
      <c r="I38" s="2089"/>
      <c r="J38" s="2090"/>
      <c r="K38" s="2090"/>
      <c r="L38" s="2090"/>
      <c r="M38" s="2090"/>
      <c r="N38" s="2090"/>
      <c r="O38" s="2090"/>
      <c r="P38" s="2070"/>
      <c r="Q38" s="2070"/>
      <c r="R38" s="2070"/>
      <c r="S38" s="2071"/>
      <c r="T38" s="2069" t="s">
        <v>2101</v>
      </c>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2113</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2115</v>
      </c>
      <c r="B42" s="2067"/>
      <c r="C42" s="2068"/>
      <c r="D42" s="2085" t="s">
        <v>2116</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I42" sqref="I42:O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2102</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2094</v>
      </c>
      <c r="D112" s="2163"/>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2065">
        <v>42593</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42" sqref="I42:O4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17439832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1.5894100000000001E-2</v>
      </c>
      <c r="E10" s="100" t="s">
        <v>1186</v>
      </c>
      <c r="F10" s="472">
        <v>2.7193E-3</v>
      </c>
      <c r="G10" s="100" t="s">
        <v>1186</v>
      </c>
      <c r="H10" s="472">
        <v>3.1954000000000001E-3</v>
      </c>
      <c r="I10" s="100" t="s">
        <v>1187</v>
      </c>
      <c r="J10" s="473">
        <f>ROUND(D10+F10+H10,5)</f>
        <v>2.181E-2</v>
      </c>
      <c r="K10" s="93"/>
      <c r="L10" s="472">
        <v>3.6840000000000001E-4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1907577</v>
      </c>
      <c r="E16" s="100"/>
      <c r="F16" s="82">
        <f>SUM('Acct Summary 7-8'!C17,'Acct Summary 7-8'!D17,'Acct Summary 7-8'!F17)</f>
        <v>2048849</v>
      </c>
      <c r="G16" s="100"/>
      <c r="H16" s="82">
        <f>SUM(D16-F16)</f>
        <v>-141272</v>
      </c>
      <c r="I16" s="93"/>
      <c r="J16" s="82">
        <f>SUM('Acct Summary 7-8'!C81,'Acct Summary 7-8'!D81,'Acct Summary 7-8'!F81,'Acct Summary 7-8'!I81)</f>
        <v>936768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2093</v>
      </c>
      <c r="C31" s="406" t="s">
        <v>689</v>
      </c>
      <c r="D31" s="63" t="s">
        <v>1262</v>
      </c>
      <c r="E31" s="93"/>
      <c r="F31" s="93"/>
      <c r="G31" s="101"/>
      <c r="H31" s="253">
        <f>IF(B31="X",(J7*0.069),IF(B32="X",(J7*0.138),"Enter x in a.or b."))</f>
        <v>1203348.4080000001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42" sqref="I42:O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Iuka CCSD 7</v>
      </c>
      <c r="E7" s="136"/>
      <c r="G7" s="137"/>
      <c r="H7" s="138"/>
      <c r="I7" s="138"/>
      <c r="J7" s="138"/>
      <c r="K7" s="138"/>
      <c r="L7"/>
      <c r="M7"/>
      <c r="N7"/>
      <c r="O7"/>
      <c r="P7"/>
    </row>
    <row r="8" spans="1:18" ht="12.75" x14ac:dyDescent="0.2">
      <c r="A8"/>
      <c r="B8"/>
      <c r="C8" s="134" t="s">
        <v>1341</v>
      </c>
      <c r="D8" s="139">
        <f>COVER!A13</f>
        <v>13058007004</v>
      </c>
      <c r="E8" s="140"/>
      <c r="G8"/>
      <c r="H8"/>
      <c r="I8"/>
      <c r="J8"/>
      <c r="K8"/>
      <c r="L8"/>
      <c r="M8"/>
      <c r="N8"/>
      <c r="O8"/>
      <c r="P8"/>
    </row>
    <row r="9" spans="1:18" ht="12.75" x14ac:dyDescent="0.2">
      <c r="A9"/>
      <c r="B9"/>
      <c r="C9" s="134" t="s">
        <v>829</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936768</v>
      </c>
      <c r="I12" s="1162"/>
      <c r="J12" s="1162"/>
      <c r="K12" s="1163">
        <f>TRUNC((H12/H13*100000),5)/100000</f>
        <v>0.49107742430000001</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1907577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2048849</v>
      </c>
      <c r="I17" s="1162"/>
      <c r="J17" s="1168"/>
      <c r="K17" s="1163">
        <f>TRUNC((H17/H18*100000),5)/100000</f>
        <v>1.0740583473</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1907577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5.2806663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937060</v>
      </c>
      <c r="I24" s="684"/>
      <c r="J24" s="684"/>
      <c r="K24" s="1172">
        <f>TRUNC(((H24/H25*100000)/100000),2)</f>
        <v>164.64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5691.2472200000002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323308.32552999997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300000</v>
      </c>
      <c r="I32" s="1170"/>
      <c r="J32" s="1170"/>
      <c r="K32" s="1172">
        <f>TRUNC(100-((((H32/H33*100))*100)/100),2)</f>
        <v>75.06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1203348.4080000001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I42" sqref="I42:O42"/>
      <selection pane="bottomLeft" activeCell="I42" sqref="I42:O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508002</v>
      </c>
      <c r="D4" s="412">
        <v>14210</v>
      </c>
      <c r="E4" s="412">
        <v>39629</v>
      </c>
      <c r="F4" s="412">
        <v>60998</v>
      </c>
      <c r="G4" s="412">
        <v>28027</v>
      </c>
      <c r="H4" s="412"/>
      <c r="I4" s="412">
        <v>353850</v>
      </c>
      <c r="J4" s="436">
        <v>500</v>
      </c>
      <c r="K4" s="412">
        <v>40398</v>
      </c>
      <c r="L4" s="412">
        <v>35441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508002</v>
      </c>
      <c r="D13" s="689">
        <f t="shared" ref="D13:L13" si="0">SUM(D4:D12)</f>
        <v>14210</v>
      </c>
      <c r="E13" s="689">
        <f t="shared" si="0"/>
        <v>39629</v>
      </c>
      <c r="F13" s="689">
        <f t="shared" si="0"/>
        <v>60998</v>
      </c>
      <c r="G13" s="689">
        <f t="shared" si="0"/>
        <v>28027</v>
      </c>
      <c r="H13" s="689">
        <f t="shared" si="0"/>
        <v>0</v>
      </c>
      <c r="I13" s="689">
        <f t="shared" si="0"/>
        <v>353850</v>
      </c>
      <c r="J13" s="689">
        <f t="shared" si="0"/>
        <v>500</v>
      </c>
      <c r="K13" s="689">
        <f t="shared" si="0"/>
        <v>40398</v>
      </c>
      <c r="L13" s="689">
        <f t="shared" si="0"/>
        <v>35441</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3000</v>
      </c>
      <c r="N16" s="719"/>
    </row>
    <row r="17" spans="1:14" s="704" customFormat="1" ht="12.75" customHeight="1" x14ac:dyDescent="0.2">
      <c r="A17" s="718" t="s">
        <v>1751</v>
      </c>
      <c r="B17" s="542">
        <v>230</v>
      </c>
      <c r="C17" s="507"/>
      <c r="D17" s="507"/>
      <c r="E17" s="507"/>
      <c r="F17" s="507"/>
      <c r="G17" s="507"/>
      <c r="H17" s="507"/>
      <c r="I17" s="507"/>
      <c r="J17" s="507"/>
      <c r="K17" s="507"/>
      <c r="L17" s="507"/>
      <c r="M17" s="436">
        <v>5833530</v>
      </c>
      <c r="N17" s="719"/>
    </row>
    <row r="18" spans="1:14" s="704" customFormat="1" ht="12.75" customHeight="1" x14ac:dyDescent="0.2">
      <c r="A18" s="718" t="s">
        <v>1752</v>
      </c>
      <c r="B18" s="542">
        <v>240</v>
      </c>
      <c r="C18" s="507"/>
      <c r="D18" s="507"/>
      <c r="E18" s="507"/>
      <c r="F18" s="507"/>
      <c r="G18" s="507"/>
      <c r="H18" s="507"/>
      <c r="I18" s="507"/>
      <c r="J18" s="507"/>
      <c r="K18" s="507"/>
      <c r="L18" s="507"/>
      <c r="M18" s="436">
        <v>14072</v>
      </c>
      <c r="N18" s="719"/>
    </row>
    <row r="19" spans="1:14" s="704" customFormat="1" ht="12.75" customHeight="1" x14ac:dyDescent="0.2">
      <c r="A19" s="718" t="s">
        <v>1753</v>
      </c>
      <c r="B19" s="542">
        <v>250</v>
      </c>
      <c r="C19" s="507"/>
      <c r="D19" s="507"/>
      <c r="E19" s="507"/>
      <c r="F19" s="507"/>
      <c r="G19" s="507"/>
      <c r="H19" s="507"/>
      <c r="I19" s="507"/>
      <c r="J19" s="507"/>
      <c r="K19" s="507"/>
      <c r="L19" s="507"/>
      <c r="M19" s="436">
        <v>655003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39629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260371</v>
      </c>
    </row>
    <row r="23" spans="1:14" ht="13.5" customHeight="1" thickBot="1" x14ac:dyDescent="0.25">
      <c r="A23" s="464" t="s">
        <v>748</v>
      </c>
      <c r="B23" s="724"/>
      <c r="C23" s="433"/>
      <c r="D23" s="433"/>
      <c r="E23" s="433"/>
      <c r="F23" s="433"/>
      <c r="G23" s="433"/>
      <c r="H23" s="433"/>
      <c r="I23" s="433"/>
      <c r="J23" s="433"/>
      <c r="K23" s="433"/>
      <c r="L23" s="433"/>
      <c r="M23" s="693">
        <f>SUM(M15:M22)</f>
        <v>6505605</v>
      </c>
      <c r="N23" s="693">
        <f>SUM(N21:N22)</f>
        <v>300000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292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35441</v>
      </c>
      <c r="M33" s="433"/>
      <c r="N33" s="482"/>
    </row>
    <row r="34" spans="1:14" ht="13.5" customHeight="1" thickBot="1" x14ac:dyDescent="0.25">
      <c r="A34" s="1076" t="s">
        <v>759</v>
      </c>
      <c r="B34" s="725"/>
      <c r="C34" s="1099">
        <f>SUM(C25:C33)</f>
        <v>292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35441</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300000</v>
      </c>
    </row>
    <row r="37" spans="1:14" ht="13.5" thickBot="1" x14ac:dyDescent="0.25">
      <c r="A37" s="464" t="s">
        <v>758</v>
      </c>
      <c r="B37" s="724"/>
      <c r="C37" s="507"/>
      <c r="D37" s="507"/>
      <c r="E37" s="507"/>
      <c r="F37" s="507"/>
      <c r="G37" s="507"/>
      <c r="H37" s="507"/>
      <c r="I37" s="507"/>
      <c r="J37" s="507"/>
      <c r="K37" s="507"/>
      <c r="L37" s="514"/>
      <c r="M37" s="433"/>
      <c r="N37" s="693">
        <f>SUM(N36:N36)</f>
        <v>300000</v>
      </c>
    </row>
    <row r="38" spans="1:14" customFormat="1" ht="13.5" customHeight="1" thickTop="1" x14ac:dyDescent="0.2">
      <c r="A38" s="628" t="s">
        <v>496</v>
      </c>
      <c r="B38" s="542">
        <v>714</v>
      </c>
      <c r="C38" s="727"/>
      <c r="D38" s="727">
        <v>650</v>
      </c>
      <c r="E38" s="727"/>
      <c r="F38" s="727"/>
      <c r="G38" s="727">
        <v>16526</v>
      </c>
      <c r="H38" s="727"/>
      <c r="I38" s="727"/>
      <c r="J38" s="726"/>
      <c r="K38" s="727"/>
      <c r="L38" s="1100"/>
      <c r="M38" s="694"/>
      <c r="N38" s="694"/>
    </row>
    <row r="39" spans="1:14" customFormat="1" ht="13.5" customHeight="1" x14ac:dyDescent="0.2">
      <c r="A39" s="628" t="s">
        <v>405</v>
      </c>
      <c r="B39" s="542">
        <v>730</v>
      </c>
      <c r="C39" s="727">
        <v>507710</v>
      </c>
      <c r="D39" s="727">
        <v>13560</v>
      </c>
      <c r="E39" s="727">
        <v>39629</v>
      </c>
      <c r="F39" s="727">
        <v>60998</v>
      </c>
      <c r="G39" s="727">
        <v>11501</v>
      </c>
      <c r="H39" s="727"/>
      <c r="I39" s="727">
        <v>353850</v>
      </c>
      <c r="J39" s="726">
        <v>500</v>
      </c>
      <c r="K39" s="727">
        <v>40398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6505605</v>
      </c>
      <c r="N40" s="694"/>
    </row>
    <row r="41" spans="1:14" ht="13.5" customHeight="1" thickBot="1" x14ac:dyDescent="0.25">
      <c r="A41" s="464" t="s">
        <v>760</v>
      </c>
      <c r="B41" s="455"/>
      <c r="C41" s="485">
        <f>(SUM(C34,C37,C38,C39))</f>
        <v>508002</v>
      </c>
      <c r="D41" s="485">
        <f t="shared" ref="D41:L41" si="2">SUM(D34,D37,D38:D39)</f>
        <v>14210</v>
      </c>
      <c r="E41" s="485">
        <f t="shared" si="2"/>
        <v>39629</v>
      </c>
      <c r="F41" s="485">
        <f t="shared" si="2"/>
        <v>60998</v>
      </c>
      <c r="G41" s="485">
        <f t="shared" si="2"/>
        <v>28027</v>
      </c>
      <c r="H41" s="485">
        <f t="shared" si="2"/>
        <v>0</v>
      </c>
      <c r="I41" s="485">
        <f t="shared" si="2"/>
        <v>353850</v>
      </c>
      <c r="J41" s="485">
        <f t="shared" si="2"/>
        <v>500</v>
      </c>
      <c r="K41" s="485">
        <f t="shared" si="2"/>
        <v>40398</v>
      </c>
      <c r="L41" s="485">
        <f t="shared" si="2"/>
        <v>35441</v>
      </c>
      <c r="M41" s="485">
        <f>SUM(M40)</f>
        <v>6505605</v>
      </c>
      <c r="N41" s="485">
        <f>SUM(N37)</f>
        <v>300000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I42" sqref="I42:O42"/>
      <selection pane="bottomLeft" activeCell="I42" sqref="I42:O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389876</v>
      </c>
      <c r="D4" s="695">
        <f>'Revenues 9-14'!D109</f>
        <v>48609</v>
      </c>
      <c r="E4" s="695">
        <f>'Revenues 9-14'!E109</f>
        <v>93364</v>
      </c>
      <c r="F4" s="695">
        <f>'Revenues 9-14'!F109</f>
        <v>59719</v>
      </c>
      <c r="G4" s="695">
        <f>'Revenues 9-14'!G109</f>
        <v>80265</v>
      </c>
      <c r="H4" s="695">
        <f>'Revenues 9-14'!H109</f>
        <v>0</v>
      </c>
      <c r="I4" s="695">
        <f>'Revenues 9-14'!I109</f>
        <v>6809</v>
      </c>
      <c r="J4" s="695">
        <f>'Revenues 9-14'!J109</f>
        <v>32888</v>
      </c>
      <c r="K4" s="695">
        <f>'Revenues 9-14'!K109</f>
        <v>9531</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1045888</v>
      </c>
      <c r="D6" s="696">
        <f>'Revenues 9-14'!D173</f>
        <v>0</v>
      </c>
      <c r="E6" s="696">
        <f>'Revenues 9-14'!E173</f>
        <v>0</v>
      </c>
      <c r="F6" s="696">
        <f>'Revenues 9-14'!F173</f>
        <v>144532</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212144</v>
      </c>
      <c r="D7" s="696">
        <f>'Revenues 9-14'!D274</f>
        <v>0</v>
      </c>
      <c r="E7" s="696">
        <f>'Revenues 9-14'!E274</f>
        <v>0</v>
      </c>
      <c r="F7" s="696">
        <f>'Revenues 9-14'!F274</f>
        <v>0</v>
      </c>
      <c r="G7" s="696">
        <f>'Revenues 9-14'!G274</f>
        <v>480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1647908</v>
      </c>
      <c r="D8" s="485">
        <f t="shared" ref="D8:K8" si="0">SUM(D4:D7)</f>
        <v>48609</v>
      </c>
      <c r="E8" s="485">
        <f t="shared" si="0"/>
        <v>93364</v>
      </c>
      <c r="F8" s="485">
        <f t="shared" si="0"/>
        <v>204251</v>
      </c>
      <c r="G8" s="485">
        <f t="shared" si="0"/>
        <v>80745</v>
      </c>
      <c r="H8" s="485">
        <f t="shared" si="0"/>
        <v>0</v>
      </c>
      <c r="I8" s="485">
        <f t="shared" si="0"/>
        <v>6809</v>
      </c>
      <c r="J8" s="485">
        <f t="shared" si="0"/>
        <v>32888</v>
      </c>
      <c r="K8" s="485">
        <f t="shared" si="0"/>
        <v>9531</v>
      </c>
      <c r="L8" s="39"/>
    </row>
    <row r="9" spans="1:13" ht="15" thickTop="1" x14ac:dyDescent="0.2">
      <c r="A9" s="1019" t="s">
        <v>348</v>
      </c>
      <c r="B9" s="456">
        <v>3998</v>
      </c>
      <c r="C9" s="418">
        <v>526186</v>
      </c>
      <c r="D9" s="489"/>
      <c r="E9" s="418"/>
      <c r="F9" s="418"/>
      <c r="G9" s="700"/>
      <c r="H9" s="418"/>
      <c r="I9" s="494" t="s">
        <v>1390</v>
      </c>
      <c r="J9" s="435"/>
      <c r="K9" s="418"/>
      <c r="L9" s="39"/>
    </row>
    <row r="10" spans="1:13" s="48" customFormat="1" ht="13.5" thickBot="1" x14ac:dyDescent="0.25">
      <c r="A10" s="464" t="s">
        <v>1394</v>
      </c>
      <c r="B10" s="457"/>
      <c r="C10" s="485">
        <f>SUM(C8:C9)</f>
        <v>2174094</v>
      </c>
      <c r="D10" s="485">
        <f t="shared" ref="D10:K10" si="1">SUM(D8:D9)</f>
        <v>48609</v>
      </c>
      <c r="E10" s="485">
        <f t="shared" si="1"/>
        <v>93364</v>
      </c>
      <c r="F10" s="485">
        <f t="shared" si="1"/>
        <v>204251</v>
      </c>
      <c r="G10" s="485">
        <f t="shared" si="1"/>
        <v>80745</v>
      </c>
      <c r="H10" s="485">
        <f t="shared" si="1"/>
        <v>0</v>
      </c>
      <c r="I10" s="485">
        <f t="shared" si="1"/>
        <v>6809</v>
      </c>
      <c r="J10" s="485">
        <f t="shared" si="1"/>
        <v>32888</v>
      </c>
      <c r="K10" s="485">
        <f t="shared" si="1"/>
        <v>9531</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1186550</v>
      </c>
      <c r="D12" s="498" t="s">
        <v>1390</v>
      </c>
      <c r="E12" s="433" t="s">
        <v>1390</v>
      </c>
      <c r="F12" s="433" t="s">
        <v>1390</v>
      </c>
      <c r="G12" s="695">
        <f>'Expenditures 15-22'!K223</f>
        <v>37680</v>
      </c>
      <c r="H12" s="431"/>
      <c r="I12" s="433" t="s">
        <v>1390</v>
      </c>
      <c r="J12" s="433" t="s">
        <v>1390</v>
      </c>
      <c r="K12" s="431" t="s">
        <v>1390</v>
      </c>
      <c r="L12" s="39"/>
    </row>
    <row r="13" spans="1:13" x14ac:dyDescent="0.2">
      <c r="A13" s="734" t="s">
        <v>536</v>
      </c>
      <c r="B13" s="294">
        <v>2000</v>
      </c>
      <c r="C13" s="696">
        <f>'Expenditures 15-22'!K74</f>
        <v>526864</v>
      </c>
      <c r="D13" s="696">
        <f>'Expenditures 15-22'!K129</f>
        <v>39419</v>
      </c>
      <c r="E13" s="482" t="s">
        <v>1390</v>
      </c>
      <c r="F13" s="696">
        <f>'Expenditures 15-22'!K178</f>
        <v>231049</v>
      </c>
      <c r="G13" s="696">
        <f>'Expenditures 15-22'!K273</f>
        <v>43096</v>
      </c>
      <c r="H13" s="696">
        <f>'Expenditures 15-22'!K296</f>
        <v>0</v>
      </c>
      <c r="I13" s="433" t="s">
        <v>1390</v>
      </c>
      <c r="J13" s="749">
        <f>'Expenditures 15-22'!K323</f>
        <v>35448</v>
      </c>
      <c r="K13" s="701">
        <f>'Expenditures 15-22'!K341</f>
        <v>3288</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64967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91907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1778381</v>
      </c>
      <c r="D17" s="485">
        <f t="shared" si="2"/>
        <v>39419</v>
      </c>
      <c r="E17" s="485">
        <f t="shared" si="2"/>
        <v>91907</v>
      </c>
      <c r="F17" s="485">
        <f t="shared" si="2"/>
        <v>231049</v>
      </c>
      <c r="G17" s="485">
        <f t="shared" si="2"/>
        <v>80776</v>
      </c>
      <c r="H17" s="485">
        <f t="shared" si="2"/>
        <v>0</v>
      </c>
      <c r="I17" s="433"/>
      <c r="J17" s="485">
        <f>SUM(J12:J16)</f>
        <v>35448</v>
      </c>
      <c r="K17" s="485">
        <f>SUM(K12:K16)</f>
        <v>3288</v>
      </c>
      <c r="L17" s="39"/>
    </row>
    <row r="18" spans="1:12" ht="15" customHeight="1" thickTop="1" x14ac:dyDescent="0.2">
      <c r="A18" s="1020" t="s">
        <v>1322</v>
      </c>
      <c r="B18" s="259">
        <v>4180</v>
      </c>
      <c r="C18" s="695">
        <f t="shared" ref="C18:H18" si="3">C9</f>
        <v>526186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2304567</v>
      </c>
      <c r="D19" s="485">
        <f t="shared" si="4"/>
        <v>39419</v>
      </c>
      <c r="E19" s="485">
        <f t="shared" si="4"/>
        <v>91907</v>
      </c>
      <c r="F19" s="485">
        <f t="shared" si="4"/>
        <v>231049</v>
      </c>
      <c r="G19" s="485">
        <f t="shared" si="4"/>
        <v>80776</v>
      </c>
      <c r="H19" s="485">
        <f t="shared" si="4"/>
        <v>0</v>
      </c>
      <c r="I19" s="433"/>
      <c r="J19" s="485">
        <f>SUM(J17:J18)</f>
        <v>35448</v>
      </c>
      <c r="K19" s="485">
        <f>SUM(K17:K18)</f>
        <v>3288</v>
      </c>
      <c r="L19" s="39"/>
    </row>
    <row r="20" spans="1:12" ht="27" thickTop="1" thickBot="1" x14ac:dyDescent="0.25">
      <c r="A20" s="458" t="s">
        <v>1323</v>
      </c>
      <c r="B20" s="459"/>
      <c r="C20" s="1018">
        <f>C8-C17</f>
        <v>-130473</v>
      </c>
      <c r="D20" s="1018">
        <f t="shared" ref="D20:K20" si="5">D8-D17</f>
        <v>9190</v>
      </c>
      <c r="E20" s="1018">
        <f t="shared" si="5"/>
        <v>1457</v>
      </c>
      <c r="F20" s="1018">
        <f t="shared" si="5"/>
        <v>-26798</v>
      </c>
      <c r="G20" s="1018">
        <f t="shared" si="5"/>
        <v>-31</v>
      </c>
      <c r="H20" s="1018">
        <f t="shared" si="5"/>
        <v>0</v>
      </c>
      <c r="I20" s="1018">
        <f t="shared" si="5"/>
        <v>6809</v>
      </c>
      <c r="J20" s="1018">
        <f t="shared" si="5"/>
        <v>-2560</v>
      </c>
      <c r="K20" s="1018">
        <f t="shared" si="5"/>
        <v>6243</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9170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300000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9170</v>
      </c>
      <c r="D44" s="692">
        <f t="shared" ref="D44:K44" si="6">SUM(D24:D43)</f>
        <v>0</v>
      </c>
      <c r="E44" s="692">
        <f t="shared" si="6"/>
        <v>0</v>
      </c>
      <c r="F44" s="692">
        <f t="shared" si="6"/>
        <v>0</v>
      </c>
      <c r="G44" s="692">
        <f t="shared" si="6"/>
        <v>0</v>
      </c>
      <c r="H44" s="692">
        <f t="shared" si="6"/>
        <v>0</v>
      </c>
      <c r="I44" s="692">
        <f t="shared" si="6"/>
        <v>300000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9170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9170</v>
      </c>
      <c r="J76" s="692">
        <f t="shared" si="7"/>
        <v>0</v>
      </c>
      <c r="K76" s="692">
        <f t="shared" si="7"/>
        <v>0</v>
      </c>
      <c r="L76" s="504"/>
    </row>
    <row r="77" spans="1:12" ht="14.25" thickTop="1" thickBot="1" x14ac:dyDescent="0.25">
      <c r="A77" s="1027" t="s">
        <v>1402</v>
      </c>
      <c r="B77" s="710"/>
      <c r="C77" s="444">
        <f t="shared" ref="C77:K77" si="8">C44-C76</f>
        <v>9170</v>
      </c>
      <c r="D77" s="444">
        <f t="shared" si="8"/>
        <v>0</v>
      </c>
      <c r="E77" s="444">
        <f t="shared" si="8"/>
        <v>0</v>
      </c>
      <c r="F77" s="444">
        <f t="shared" si="8"/>
        <v>0</v>
      </c>
      <c r="G77" s="444">
        <f t="shared" si="8"/>
        <v>0</v>
      </c>
      <c r="H77" s="444">
        <f t="shared" si="8"/>
        <v>0</v>
      </c>
      <c r="I77" s="444">
        <f t="shared" si="8"/>
        <v>290830</v>
      </c>
      <c r="J77" s="444">
        <f t="shared" si="8"/>
        <v>0</v>
      </c>
      <c r="K77" s="444">
        <f t="shared" si="8"/>
        <v>0</v>
      </c>
      <c r="L77" s="39"/>
    </row>
    <row r="78" spans="1:12" ht="29.25" customHeight="1" thickTop="1" thickBot="1" x14ac:dyDescent="0.25">
      <c r="A78" s="2217" t="s">
        <v>700</v>
      </c>
      <c r="B78" s="2218"/>
      <c r="C78" s="443">
        <f t="shared" ref="C78:K78" si="9">C20+C77</f>
        <v>-121303</v>
      </c>
      <c r="D78" s="443">
        <f t="shared" si="9"/>
        <v>9190</v>
      </c>
      <c r="E78" s="443">
        <f t="shared" si="9"/>
        <v>1457</v>
      </c>
      <c r="F78" s="443">
        <f t="shared" si="9"/>
        <v>-26798</v>
      </c>
      <c r="G78" s="443">
        <f t="shared" si="9"/>
        <v>-31</v>
      </c>
      <c r="H78" s="443">
        <f t="shared" si="9"/>
        <v>0</v>
      </c>
      <c r="I78" s="443">
        <f t="shared" si="9"/>
        <v>297639</v>
      </c>
      <c r="J78" s="443">
        <f t="shared" si="9"/>
        <v>-2560</v>
      </c>
      <c r="K78" s="443">
        <f t="shared" si="9"/>
        <v>6243</v>
      </c>
      <c r="L78" s="505"/>
    </row>
    <row r="79" spans="1:12" ht="13.5" thickTop="1" x14ac:dyDescent="0.2">
      <c r="A79" s="820" t="s">
        <v>1930</v>
      </c>
      <c r="B79" s="460"/>
      <c r="C79" s="435">
        <v>629013</v>
      </c>
      <c r="D79" s="703">
        <v>5020</v>
      </c>
      <c r="E79" s="703">
        <v>38172</v>
      </c>
      <c r="F79" s="703">
        <v>87796</v>
      </c>
      <c r="G79" s="703">
        <v>28058</v>
      </c>
      <c r="H79" s="703">
        <v>0</v>
      </c>
      <c r="I79" s="703">
        <v>56211</v>
      </c>
      <c r="J79" s="703">
        <v>3060</v>
      </c>
      <c r="K79" s="703">
        <v>34155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507710</v>
      </c>
      <c r="D81" s="485">
        <f>SUM(D78:D80)</f>
        <v>14210</v>
      </c>
      <c r="E81" s="485">
        <f t="shared" ref="E81:K81" si="10">SUM(E78:E80)</f>
        <v>39629</v>
      </c>
      <c r="F81" s="485">
        <f t="shared" si="10"/>
        <v>60998</v>
      </c>
      <c r="G81" s="485">
        <f t="shared" si="10"/>
        <v>28027</v>
      </c>
      <c r="H81" s="485">
        <f t="shared" si="10"/>
        <v>0</v>
      </c>
      <c r="I81" s="485">
        <f t="shared" si="10"/>
        <v>353850</v>
      </c>
      <c r="J81" s="485">
        <f t="shared" si="10"/>
        <v>500</v>
      </c>
      <c r="K81" s="485">
        <f t="shared" si="10"/>
        <v>40398</v>
      </c>
      <c r="L81" s="39"/>
    </row>
    <row r="82" spans="1:12" ht="0.75" customHeight="1" thickTop="1" thickBot="1" x14ac:dyDescent="0.25">
      <c r="A82" s="632" t="s">
        <v>406</v>
      </c>
      <c r="B82" s="630"/>
      <c r="C82" s="1136">
        <f>(C81-C79)</f>
        <v>-121303</v>
      </c>
      <c r="D82" s="1136">
        <f t="shared" ref="D82:K82" si="11">(D81-D79)</f>
        <v>9190</v>
      </c>
      <c r="E82" s="1136">
        <f t="shared" si="11"/>
        <v>1457</v>
      </c>
      <c r="F82" s="1136">
        <f t="shared" si="11"/>
        <v>-26798</v>
      </c>
      <c r="G82" s="1136">
        <f t="shared" si="11"/>
        <v>-31</v>
      </c>
      <c r="H82" s="1136">
        <f t="shared" si="11"/>
        <v>0</v>
      </c>
      <c r="I82" s="1136">
        <f t="shared" si="11"/>
        <v>297639</v>
      </c>
      <c r="J82" s="1136">
        <f t="shared" si="11"/>
        <v>-2560</v>
      </c>
      <c r="K82" s="1136">
        <f t="shared" si="11"/>
        <v>6243</v>
      </c>
    </row>
    <row r="83" spans="1:12" ht="14.25" hidden="1" thickTop="1" thickBot="1" x14ac:dyDescent="0.25">
      <c r="A83" s="729" t="s">
        <v>407</v>
      </c>
      <c r="B83" s="631"/>
      <c r="C83" s="1137">
        <f>C82/C81</f>
        <v>-0.23892182545153728</v>
      </c>
      <c r="D83" s="1137">
        <f t="shared" ref="D83:K83" si="12">D82/D81</f>
        <v>0.6467276565798733</v>
      </c>
      <c r="E83" s="1137">
        <f t="shared" si="12"/>
        <v>3.6766004693532514E-2</v>
      </c>
      <c r="F83" s="1137">
        <f t="shared" si="12"/>
        <v>-0.439325879537034</v>
      </c>
      <c r="G83" s="1137">
        <f t="shared" si="12"/>
        <v>-1.1060762835836872E-3</v>
      </c>
      <c r="H83" s="1137" t="e">
        <f t="shared" si="12"/>
        <v>#DIV/0!</v>
      </c>
      <c r="I83" s="1137">
        <f t="shared" si="12"/>
        <v>0.84114455277660027</v>
      </c>
      <c r="J83" s="1137">
        <f t="shared" si="12"/>
        <v>-5.12</v>
      </c>
      <c r="K83" s="1137">
        <f t="shared" si="12"/>
        <v>0.15453735333432347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4" activePane="bottomLeft" state="frozen"/>
      <selection activeCell="I42" sqref="I42:O42"/>
      <selection pane="bottomLeft" activeCell="I42" sqref="I42:O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259373</v>
      </c>
      <c r="D5" s="418">
        <v>47864</v>
      </c>
      <c r="E5" s="412">
        <v>91892</v>
      </c>
      <c r="F5" s="806">
        <v>56244</v>
      </c>
      <c r="G5" s="412">
        <v>44696</v>
      </c>
      <c r="H5" s="412"/>
      <c r="I5" s="412">
        <v>6485</v>
      </c>
      <c r="J5" s="436">
        <v>32357</v>
      </c>
      <c r="K5" s="412">
        <v>9285</v>
      </c>
    </row>
    <row r="6" spans="1:12" ht="14.25" x14ac:dyDescent="0.2">
      <c r="A6" s="913" t="s">
        <v>482</v>
      </c>
      <c r="B6" s="40">
        <v>1130</v>
      </c>
      <c r="C6" s="412"/>
      <c r="D6" s="412"/>
      <c r="E6" s="481"/>
      <c r="F6" s="481"/>
      <c r="G6" s="433"/>
      <c r="H6" s="433"/>
      <c r="I6" s="433"/>
      <c r="J6" s="433"/>
      <c r="K6" s="433"/>
    </row>
    <row r="7" spans="1:12" x14ac:dyDescent="0.2">
      <c r="A7" s="913" t="s">
        <v>117</v>
      </c>
      <c r="B7" s="260">
        <v>1140</v>
      </c>
      <c r="C7" s="412">
        <v>3073</v>
      </c>
      <c r="D7" s="412"/>
      <c r="E7" s="433"/>
      <c r="F7" s="436"/>
      <c r="G7" s="436"/>
      <c r="H7" s="436"/>
      <c r="I7" s="433"/>
      <c r="J7" s="433"/>
      <c r="K7" s="433"/>
    </row>
    <row r="8" spans="1:12" x14ac:dyDescent="0.2">
      <c r="A8" s="913" t="s">
        <v>483</v>
      </c>
      <c r="B8" s="40">
        <v>1150</v>
      </c>
      <c r="C8" s="481"/>
      <c r="D8" s="481"/>
      <c r="E8" s="507"/>
      <c r="F8" s="507"/>
      <c r="G8" s="418">
        <v>29831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262446</v>
      </c>
      <c r="D12" s="484">
        <f t="shared" si="0"/>
        <v>47864</v>
      </c>
      <c r="E12" s="484">
        <f t="shared" si="0"/>
        <v>91892</v>
      </c>
      <c r="F12" s="484">
        <f t="shared" si="0"/>
        <v>56244</v>
      </c>
      <c r="G12" s="484">
        <f t="shared" si="0"/>
        <v>74527</v>
      </c>
      <c r="H12" s="484">
        <f t="shared" si="0"/>
        <v>0</v>
      </c>
      <c r="I12" s="484">
        <f t="shared" si="0"/>
        <v>6485</v>
      </c>
      <c r="J12" s="484">
        <f t="shared" si="0"/>
        <v>32357</v>
      </c>
      <c r="K12" s="485">
        <f t="shared" si="0"/>
        <v>9285</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3832</v>
      </c>
      <c r="D14" s="412">
        <v>699</v>
      </c>
      <c r="E14" s="412">
        <v>1342</v>
      </c>
      <c r="F14" s="412">
        <v>821</v>
      </c>
      <c r="G14" s="412">
        <v>1088</v>
      </c>
      <c r="H14" s="412"/>
      <c r="I14" s="412">
        <v>95</v>
      </c>
      <c r="J14" s="436">
        <v>472</v>
      </c>
      <c r="K14" s="412">
        <v>135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23573</v>
      </c>
      <c r="D16" s="412"/>
      <c r="E16" s="412"/>
      <c r="F16" s="412"/>
      <c r="G16" s="412">
        <v>4530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27405</v>
      </c>
      <c r="D18" s="487">
        <f t="shared" ref="D18:K18" si="1">SUM(D14:D17)</f>
        <v>699</v>
      </c>
      <c r="E18" s="487">
        <f t="shared" si="1"/>
        <v>1342</v>
      </c>
      <c r="F18" s="487">
        <f t="shared" si="1"/>
        <v>821</v>
      </c>
      <c r="G18" s="487">
        <f t="shared" si="1"/>
        <v>5618</v>
      </c>
      <c r="H18" s="487">
        <f t="shared" si="1"/>
        <v>0</v>
      </c>
      <c r="I18" s="487">
        <f t="shared" si="1"/>
        <v>95</v>
      </c>
      <c r="J18" s="487">
        <f t="shared" si="1"/>
        <v>472</v>
      </c>
      <c r="K18" s="1072">
        <f t="shared" si="1"/>
        <v>135</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1422</v>
      </c>
      <c r="D65" s="412">
        <v>46</v>
      </c>
      <c r="E65" s="412">
        <v>130</v>
      </c>
      <c r="F65" s="436">
        <v>253</v>
      </c>
      <c r="G65" s="412">
        <v>120</v>
      </c>
      <c r="H65" s="412"/>
      <c r="I65" s="412">
        <v>229</v>
      </c>
      <c r="J65" s="436">
        <v>59</v>
      </c>
      <c r="K65" s="412">
        <v>111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1422</v>
      </c>
      <c r="D67" s="485">
        <f t="shared" ref="D67:K67" si="2">SUM(D65:D66)</f>
        <v>46</v>
      </c>
      <c r="E67" s="485">
        <f t="shared" si="2"/>
        <v>130</v>
      </c>
      <c r="F67" s="485">
        <f t="shared" si="2"/>
        <v>253</v>
      </c>
      <c r="G67" s="485">
        <f t="shared" si="2"/>
        <v>120</v>
      </c>
      <c r="H67" s="485">
        <f t="shared" si="2"/>
        <v>0</v>
      </c>
      <c r="I67" s="485">
        <f t="shared" si="2"/>
        <v>229</v>
      </c>
      <c r="J67" s="485">
        <f t="shared" si="2"/>
        <v>59</v>
      </c>
      <c r="K67" s="485">
        <f t="shared" si="2"/>
        <v>111</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29812</v>
      </c>
      <c r="D69" s="433"/>
      <c r="E69" s="433"/>
      <c r="F69" s="433"/>
      <c r="G69" s="433"/>
      <c r="H69" s="433"/>
      <c r="I69" s="433"/>
      <c r="J69" s="433"/>
      <c r="K69" s="433"/>
    </row>
    <row r="70" spans="1:11" ht="12.75" customHeight="1" x14ac:dyDescent="0.2">
      <c r="A70" s="913" t="s">
        <v>1178</v>
      </c>
      <c r="B70" s="40">
        <v>1612</v>
      </c>
      <c r="C70" s="483">
        <v>4392</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34204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4328</v>
      </c>
      <c r="D77" s="412"/>
      <c r="E77" s="433"/>
      <c r="F77" s="433"/>
      <c r="G77" s="433"/>
      <c r="H77" s="433"/>
      <c r="I77" s="433"/>
      <c r="J77" s="433"/>
      <c r="K77" s="433"/>
    </row>
    <row r="78" spans="1:11" ht="12.75" customHeight="1" x14ac:dyDescent="0.2">
      <c r="A78" s="913" t="s">
        <v>80</v>
      </c>
      <c r="B78" s="40">
        <v>1719</v>
      </c>
      <c r="C78" s="483">
        <v>2800</v>
      </c>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7128</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767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33066</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270</v>
      </c>
      <c r="D106" s="491"/>
      <c r="E106" s="436"/>
      <c r="F106" s="436"/>
      <c r="G106" s="436"/>
      <c r="H106" s="436"/>
      <c r="I106" s="431"/>
      <c r="J106" s="436"/>
      <c r="K106" s="436"/>
    </row>
    <row r="107" spans="1:12" ht="12.75" customHeight="1" x14ac:dyDescent="0.2">
      <c r="A107" s="913" t="s">
        <v>82</v>
      </c>
      <c r="B107" s="40">
        <v>1999</v>
      </c>
      <c r="C107" s="483">
        <v>23168</v>
      </c>
      <c r="D107" s="412"/>
      <c r="E107" s="412"/>
      <c r="F107" s="412">
        <v>2401</v>
      </c>
      <c r="G107" s="412"/>
      <c r="H107" s="412"/>
      <c r="I107" s="412"/>
      <c r="J107" s="436"/>
      <c r="K107" s="412"/>
    </row>
    <row r="108" spans="1:12" ht="12.75" customHeight="1" thickBot="1" x14ac:dyDescent="0.25">
      <c r="A108" s="464" t="s">
        <v>577</v>
      </c>
      <c r="B108" s="738"/>
      <c r="C108" s="484">
        <f>SUM(C95:C107)</f>
        <v>57271</v>
      </c>
      <c r="D108" s="484">
        <f t="shared" ref="D108:K108" si="3">SUM(D95:D107)</f>
        <v>0</v>
      </c>
      <c r="E108" s="484">
        <f t="shared" si="3"/>
        <v>0</v>
      </c>
      <c r="F108" s="484">
        <f t="shared" si="3"/>
        <v>2401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389876</v>
      </c>
      <c r="D109" s="493">
        <f t="shared" si="4"/>
        <v>48609</v>
      </c>
      <c r="E109" s="493">
        <f t="shared" si="4"/>
        <v>93364</v>
      </c>
      <c r="F109" s="493">
        <f t="shared" si="4"/>
        <v>59719</v>
      </c>
      <c r="G109" s="493">
        <f t="shared" si="4"/>
        <v>80265</v>
      </c>
      <c r="H109" s="493">
        <f t="shared" si="4"/>
        <v>0</v>
      </c>
      <c r="I109" s="493">
        <f t="shared" si="4"/>
        <v>6809</v>
      </c>
      <c r="J109" s="493">
        <f t="shared" si="4"/>
        <v>32888</v>
      </c>
      <c r="K109" s="443">
        <f t="shared" si="4"/>
        <v>9531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930465</v>
      </c>
      <c r="D117" s="418"/>
      <c r="E117" s="412"/>
      <c r="F117" s="418"/>
      <c r="G117" s="418"/>
      <c r="H117" s="412"/>
      <c r="I117" s="433"/>
      <c r="J117" s="436"/>
      <c r="K117" s="412"/>
    </row>
    <row r="118" spans="1:11" ht="12.75" customHeight="1" x14ac:dyDescent="0.2">
      <c r="A118" s="477" t="s">
        <v>1758</v>
      </c>
      <c r="B118" s="262">
        <v>3002</v>
      </c>
      <c r="C118" s="483">
        <v>33596</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964061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28802</v>
      </c>
      <c r="D125" s="492"/>
      <c r="E125" s="433"/>
      <c r="F125" s="412"/>
      <c r="G125" s="433"/>
      <c r="H125" s="433"/>
      <c r="I125" s="433"/>
      <c r="J125" s="433"/>
      <c r="K125" s="433"/>
    </row>
    <row r="126" spans="1:11" ht="12.75" customHeight="1" x14ac:dyDescent="0.2">
      <c r="A126" s="913" t="s">
        <v>1035</v>
      </c>
      <c r="B126" s="262">
        <v>3110</v>
      </c>
      <c r="C126" s="483">
        <v>41997</v>
      </c>
      <c r="D126" s="412"/>
      <c r="E126" s="433"/>
      <c r="F126" s="412"/>
      <c r="G126" s="433"/>
      <c r="H126" s="433"/>
      <c r="I126" s="433"/>
      <c r="J126" s="433"/>
      <c r="K126" s="433"/>
    </row>
    <row r="127" spans="1:11" ht="12.75" customHeight="1" x14ac:dyDescent="0.2">
      <c r="A127" s="913" t="s">
        <v>112</v>
      </c>
      <c r="B127" s="262">
        <v>3120</v>
      </c>
      <c r="C127" s="412">
        <v>10406</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81205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622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141391</v>
      </c>
      <c r="G151" s="436"/>
      <c r="H151" s="433"/>
      <c r="I151" s="433"/>
      <c r="J151" s="433"/>
      <c r="K151" s="433"/>
    </row>
    <row r="152" spans="1:11" ht="12.75" customHeight="1" x14ac:dyDescent="0.2">
      <c r="A152" s="913" t="s">
        <v>1247</v>
      </c>
      <c r="B152" s="262">
        <v>3510</v>
      </c>
      <c r="C152" s="483"/>
      <c r="D152" s="412"/>
      <c r="E152" s="492"/>
      <c r="F152" s="412">
        <v>3141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144532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81827</v>
      </c>
      <c r="D172" s="924">
        <f t="shared" si="6"/>
        <v>0</v>
      </c>
      <c r="E172" s="924">
        <f t="shared" si="6"/>
        <v>0</v>
      </c>
      <c r="F172" s="924">
        <f t="shared" si="6"/>
        <v>144532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1045888</v>
      </c>
      <c r="D173" s="493">
        <f>SUM(D121,D172)</f>
        <v>0</v>
      </c>
      <c r="E173" s="493">
        <f>SUM(E121,E172)</f>
        <v>0</v>
      </c>
      <c r="F173" s="493">
        <f t="shared" ref="F173:K173" si="7">SUM(F121,F172)</f>
        <v>144532</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16406</v>
      </c>
      <c r="D183" s="412"/>
      <c r="E183" s="433"/>
      <c r="F183" s="412"/>
      <c r="G183" s="412"/>
      <c r="H183" s="412"/>
      <c r="I183" s="433"/>
      <c r="J183" s="433"/>
      <c r="K183" s="412"/>
    </row>
    <row r="184" spans="1:11" ht="22.5" customHeight="1" thickBot="1" x14ac:dyDescent="0.25">
      <c r="A184" s="2229" t="s">
        <v>922</v>
      </c>
      <c r="B184" s="2230"/>
      <c r="C184" s="484">
        <f>SUM(C180:C183)</f>
        <v>16406</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54513</v>
      </c>
      <c r="D194" s="433"/>
      <c r="E194" s="492"/>
      <c r="F194" s="433"/>
      <c r="G194" s="512"/>
      <c r="H194" s="433"/>
      <c r="I194" s="433"/>
      <c r="J194" s="433"/>
      <c r="K194" s="433"/>
    </row>
    <row r="195" spans="1:11" ht="12.75" customHeight="1" x14ac:dyDescent="0.2">
      <c r="A195" s="913" t="s">
        <v>1237</v>
      </c>
      <c r="B195" s="40">
        <v>4215</v>
      </c>
      <c r="C195" s="483">
        <v>22238</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76751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89158</v>
      </c>
      <c r="D203" s="412"/>
      <c r="E203" s="433"/>
      <c r="F203" s="412"/>
      <c r="G203" s="412">
        <v>480</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89158</v>
      </c>
      <c r="D211" s="484">
        <f>SUM(D203:D210)</f>
        <v>0</v>
      </c>
      <c r="E211" s="433"/>
      <c r="F211" s="484">
        <f>SUM(F203:F210)</f>
        <v>0</v>
      </c>
      <c r="G211" s="484">
        <f>SUM(G203:G210)</f>
        <v>480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5642</v>
      </c>
      <c r="D218" s="412"/>
      <c r="E218" s="433"/>
      <c r="F218" s="412"/>
      <c r="G218" s="412"/>
      <c r="H218" s="433"/>
      <c r="I218" s="433"/>
      <c r="J218" s="433"/>
      <c r="K218" s="433"/>
    </row>
    <row r="219" spans="1:11" ht="12.75" customHeight="1" x14ac:dyDescent="0.2">
      <c r="A219" s="913" t="s">
        <v>1243</v>
      </c>
      <c r="B219" s="40">
        <v>4605</v>
      </c>
      <c r="C219" s="483">
        <v>2902</v>
      </c>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8544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1031</v>
      </c>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14952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4220</v>
      </c>
      <c r="D270" s="424"/>
      <c r="E270" s="433"/>
      <c r="F270" s="424"/>
      <c r="G270" s="424"/>
      <c r="H270" s="433"/>
      <c r="I270" s="433"/>
      <c r="J270" s="433"/>
      <c r="K270" s="433"/>
    </row>
    <row r="271" spans="1:11" ht="12.75" customHeight="1" thickTop="1" thickBot="1" x14ac:dyDescent="0.25">
      <c r="A271" s="913" t="s">
        <v>443</v>
      </c>
      <c r="B271" s="40">
        <v>4992</v>
      </c>
      <c r="C271" s="497">
        <v>1082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195738</v>
      </c>
      <c r="D273" s="493">
        <f t="shared" si="10"/>
        <v>0</v>
      </c>
      <c r="E273" s="493">
        <f t="shared" si="10"/>
        <v>0</v>
      </c>
      <c r="F273" s="493">
        <f t="shared" si="10"/>
        <v>0</v>
      </c>
      <c r="G273" s="493">
        <f t="shared" si="10"/>
        <v>480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212144</v>
      </c>
      <c r="D274" s="493">
        <f>SUM(D178,D184,D273)</f>
        <v>0</v>
      </c>
      <c r="E274" s="493">
        <f>SUM(E178,E273)</f>
        <v>0</v>
      </c>
      <c r="F274" s="493">
        <f t="shared" ref="F274:K274" si="11">SUM(F178,F184,F273)</f>
        <v>0</v>
      </c>
      <c r="G274" s="493">
        <f t="shared" si="11"/>
        <v>480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1647908</v>
      </c>
      <c r="D275" s="493">
        <f t="shared" si="12"/>
        <v>48609</v>
      </c>
      <c r="E275" s="493">
        <f t="shared" si="12"/>
        <v>93364</v>
      </c>
      <c r="F275" s="493">
        <f t="shared" si="12"/>
        <v>204251</v>
      </c>
      <c r="G275" s="493">
        <f t="shared" si="12"/>
        <v>80745</v>
      </c>
      <c r="H275" s="493">
        <f t="shared" si="12"/>
        <v>0</v>
      </c>
      <c r="I275" s="493">
        <f t="shared" si="12"/>
        <v>6809</v>
      </c>
      <c r="J275" s="493">
        <f t="shared" si="12"/>
        <v>32888</v>
      </c>
      <c r="K275" s="443">
        <f t="shared" si="12"/>
        <v>9531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5" activePane="bottomLeft" state="frozen"/>
      <selection activeCell="I42" sqref="I42:O42"/>
      <selection pane="bottomLeft" activeCell="I42" sqref="I42:O4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618128</v>
      </c>
      <c r="D5" s="412">
        <v>104528</v>
      </c>
      <c r="E5" s="412">
        <v>23218</v>
      </c>
      <c r="F5" s="412">
        <v>13704</v>
      </c>
      <c r="G5" s="412">
        <v>16725</v>
      </c>
      <c r="H5" s="412">
        <v>15607</v>
      </c>
      <c r="I5" s="436"/>
      <c r="J5" s="436"/>
      <c r="K5" s="414">
        <f>SUM(C5:J5)</f>
        <v>791910</v>
      </c>
      <c r="L5" s="412">
        <v>791949</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243787</v>
      </c>
      <c r="D8" s="412">
        <v>40530</v>
      </c>
      <c r="E8" s="412"/>
      <c r="F8" s="412">
        <v>370</v>
      </c>
      <c r="G8" s="412">
        <v>5554</v>
      </c>
      <c r="H8" s="412">
        <v>81</v>
      </c>
      <c r="I8" s="436"/>
      <c r="J8" s="436"/>
      <c r="K8" s="414">
        <f t="shared" si="0"/>
        <v>290322</v>
      </c>
      <c r="L8" s="412">
        <v>284769</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34431</v>
      </c>
      <c r="D10" s="412">
        <v>16285</v>
      </c>
      <c r="E10" s="412">
        <v>1811</v>
      </c>
      <c r="F10" s="412">
        <v>14607</v>
      </c>
      <c r="G10" s="412"/>
      <c r="H10" s="412"/>
      <c r="I10" s="436"/>
      <c r="J10" s="436"/>
      <c r="K10" s="414">
        <f t="shared" si="0"/>
        <v>67134</v>
      </c>
      <c r="L10" s="412">
        <v>67135</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v>11775</v>
      </c>
      <c r="F12" s="412"/>
      <c r="G12" s="412"/>
      <c r="H12" s="412"/>
      <c r="I12" s="436"/>
      <c r="J12" s="436"/>
      <c r="K12" s="414">
        <f t="shared" si="0"/>
        <v>11775</v>
      </c>
      <c r="L12" s="412">
        <v>11775</v>
      </c>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13080</v>
      </c>
      <c r="D14" s="412">
        <v>264</v>
      </c>
      <c r="E14" s="412">
        <v>6125</v>
      </c>
      <c r="F14" s="412">
        <v>2769</v>
      </c>
      <c r="G14" s="412"/>
      <c r="H14" s="412">
        <v>541</v>
      </c>
      <c r="I14" s="436"/>
      <c r="J14" s="436"/>
      <c r="K14" s="414">
        <f t="shared" si="0"/>
        <v>22779</v>
      </c>
      <c r="L14" s="412">
        <v>22781</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v>2535</v>
      </c>
      <c r="D16" s="412">
        <v>35</v>
      </c>
      <c r="E16" s="412"/>
      <c r="F16" s="412">
        <v>60</v>
      </c>
      <c r="G16" s="412"/>
      <c r="H16" s="412"/>
      <c r="I16" s="436"/>
      <c r="J16" s="436"/>
      <c r="K16" s="414">
        <f t="shared" si="0"/>
        <v>2630</v>
      </c>
      <c r="L16" s="412">
        <v>2630</v>
      </c>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911961</v>
      </c>
      <c r="D33" s="415">
        <f t="shared" ref="D33:L33" si="1">SUM(D5:D32)</f>
        <v>161642</v>
      </c>
      <c r="E33" s="415">
        <f t="shared" si="1"/>
        <v>42929</v>
      </c>
      <c r="F33" s="415">
        <f t="shared" si="1"/>
        <v>31510</v>
      </c>
      <c r="G33" s="415">
        <f t="shared" si="1"/>
        <v>22279</v>
      </c>
      <c r="H33" s="415">
        <f t="shared" si="1"/>
        <v>16229</v>
      </c>
      <c r="I33" s="415">
        <f t="shared" si="1"/>
        <v>0</v>
      </c>
      <c r="J33" s="415">
        <f t="shared" si="1"/>
        <v>0</v>
      </c>
      <c r="K33" s="415">
        <f t="shared" si="1"/>
        <v>1186550</v>
      </c>
      <c r="L33" s="415">
        <f t="shared" si="1"/>
        <v>1181039</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v>51839</v>
      </c>
      <c r="D37" s="412">
        <v>10707</v>
      </c>
      <c r="E37" s="412"/>
      <c r="F37" s="412">
        <v>36</v>
      </c>
      <c r="G37" s="412"/>
      <c r="H37" s="412"/>
      <c r="I37" s="436"/>
      <c r="J37" s="436"/>
      <c r="K37" s="414">
        <f t="shared" si="2"/>
        <v>62582</v>
      </c>
      <c r="L37" s="412">
        <v>62582</v>
      </c>
    </row>
    <row r="38" spans="1:14" x14ac:dyDescent="0.2">
      <c r="A38" s="1813" t="s">
        <v>222</v>
      </c>
      <c r="B38" s="267">
        <v>2130</v>
      </c>
      <c r="C38" s="412">
        <v>8226</v>
      </c>
      <c r="D38" s="412"/>
      <c r="E38" s="412">
        <v>132</v>
      </c>
      <c r="F38" s="412">
        <v>1534</v>
      </c>
      <c r="G38" s="412"/>
      <c r="H38" s="412"/>
      <c r="I38" s="436"/>
      <c r="J38" s="436"/>
      <c r="K38" s="414">
        <f t="shared" si="2"/>
        <v>9892</v>
      </c>
      <c r="L38" s="412">
        <v>9959</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60065</v>
      </c>
      <c r="D42" s="415">
        <f t="shared" ref="D42:L42" si="3">SUM(D36:D41)</f>
        <v>10707</v>
      </c>
      <c r="E42" s="415">
        <f t="shared" si="3"/>
        <v>132</v>
      </c>
      <c r="F42" s="415">
        <f t="shared" si="3"/>
        <v>1570</v>
      </c>
      <c r="G42" s="415">
        <f t="shared" si="3"/>
        <v>0</v>
      </c>
      <c r="H42" s="415">
        <f t="shared" si="3"/>
        <v>0</v>
      </c>
      <c r="I42" s="415">
        <f t="shared" si="3"/>
        <v>0</v>
      </c>
      <c r="J42" s="415">
        <f t="shared" si="3"/>
        <v>0</v>
      </c>
      <c r="K42" s="415">
        <f t="shared" si="3"/>
        <v>72474</v>
      </c>
      <c r="L42" s="415">
        <f t="shared" si="3"/>
        <v>72541</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594</v>
      </c>
      <c r="F44" s="418"/>
      <c r="G44" s="418"/>
      <c r="H44" s="418"/>
      <c r="I44" s="436"/>
      <c r="J44" s="436"/>
      <c r="K44" s="420">
        <f>SUM(C44:J44)</f>
        <v>594</v>
      </c>
      <c r="L44" s="418">
        <v>594</v>
      </c>
    </row>
    <row r="45" spans="1:14" x14ac:dyDescent="0.2">
      <c r="A45" s="1813" t="s">
        <v>976</v>
      </c>
      <c r="B45" s="267">
        <v>2220</v>
      </c>
      <c r="C45" s="412"/>
      <c r="D45" s="412"/>
      <c r="E45" s="412"/>
      <c r="F45" s="412">
        <v>336</v>
      </c>
      <c r="G45" s="412"/>
      <c r="H45" s="412"/>
      <c r="I45" s="436"/>
      <c r="J45" s="436"/>
      <c r="K45" s="420">
        <f>SUM(C45:J45)</f>
        <v>336</v>
      </c>
      <c r="L45" s="412">
        <v>336</v>
      </c>
    </row>
    <row r="46" spans="1:14" x14ac:dyDescent="0.2">
      <c r="A46" s="1813" t="s">
        <v>977</v>
      </c>
      <c r="B46" s="267">
        <v>2230</v>
      </c>
      <c r="C46" s="412"/>
      <c r="D46" s="412"/>
      <c r="E46" s="412">
        <v>3979</v>
      </c>
      <c r="F46" s="412"/>
      <c r="G46" s="412"/>
      <c r="H46" s="412"/>
      <c r="I46" s="436"/>
      <c r="J46" s="436"/>
      <c r="K46" s="420">
        <f>SUM(C46:J46)</f>
        <v>3979</v>
      </c>
      <c r="L46" s="412">
        <v>3979</v>
      </c>
    </row>
    <row r="47" spans="1:14" ht="12.75" customHeight="1" thickBot="1" x14ac:dyDescent="0.25">
      <c r="A47" s="887" t="s">
        <v>660</v>
      </c>
      <c r="B47" s="468" t="s">
        <v>33</v>
      </c>
      <c r="C47" s="415">
        <f>SUM(C44:C46)</f>
        <v>0</v>
      </c>
      <c r="D47" s="415">
        <f t="shared" ref="D47:K47" si="4">SUM(D44:D46)</f>
        <v>0</v>
      </c>
      <c r="E47" s="415">
        <f t="shared" si="4"/>
        <v>4573</v>
      </c>
      <c r="F47" s="415">
        <f t="shared" si="4"/>
        <v>336</v>
      </c>
      <c r="G47" s="415">
        <f t="shared" si="4"/>
        <v>0</v>
      </c>
      <c r="H47" s="415">
        <f t="shared" si="4"/>
        <v>0</v>
      </c>
      <c r="I47" s="415">
        <f t="shared" si="4"/>
        <v>0</v>
      </c>
      <c r="J47" s="415">
        <f t="shared" si="4"/>
        <v>0</v>
      </c>
      <c r="K47" s="415">
        <f t="shared" si="4"/>
        <v>4909</v>
      </c>
      <c r="L47" s="415">
        <f>SUM(L44:L46)</f>
        <v>4909</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1194</v>
      </c>
      <c r="D49" s="418"/>
      <c r="E49" s="418">
        <v>7253</v>
      </c>
      <c r="F49" s="418">
        <v>1138</v>
      </c>
      <c r="G49" s="418"/>
      <c r="H49" s="418">
        <v>11981</v>
      </c>
      <c r="I49" s="436"/>
      <c r="J49" s="436"/>
      <c r="K49" s="420">
        <f>SUM(C49:J49)</f>
        <v>21566</v>
      </c>
      <c r="L49" s="418">
        <v>21586</v>
      </c>
    </row>
    <row r="50" spans="1:14" x14ac:dyDescent="0.2">
      <c r="A50" s="1813" t="s">
        <v>979</v>
      </c>
      <c r="B50" s="267">
        <v>2320</v>
      </c>
      <c r="C50" s="412">
        <v>70018</v>
      </c>
      <c r="D50" s="412">
        <v>28142</v>
      </c>
      <c r="E50" s="412"/>
      <c r="F50" s="412">
        <v>75</v>
      </c>
      <c r="G50" s="412"/>
      <c r="H50" s="412"/>
      <c r="I50" s="436"/>
      <c r="J50" s="436"/>
      <c r="K50" s="420">
        <f>SUM(C50:J50)</f>
        <v>98235</v>
      </c>
      <c r="L50" s="412">
        <v>98235</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71212</v>
      </c>
      <c r="D53" s="415">
        <f t="shared" ref="D53:L53" si="5">SUM(D49:D52)</f>
        <v>28142</v>
      </c>
      <c r="E53" s="415">
        <f t="shared" si="5"/>
        <v>7253</v>
      </c>
      <c r="F53" s="415">
        <f t="shared" si="5"/>
        <v>1213</v>
      </c>
      <c r="G53" s="415">
        <f t="shared" si="5"/>
        <v>0</v>
      </c>
      <c r="H53" s="415">
        <f t="shared" si="5"/>
        <v>11981</v>
      </c>
      <c r="I53" s="415">
        <f t="shared" si="5"/>
        <v>0</v>
      </c>
      <c r="J53" s="415">
        <f t="shared" si="5"/>
        <v>0</v>
      </c>
      <c r="K53" s="415">
        <f t="shared" si="5"/>
        <v>119801</v>
      </c>
      <c r="L53" s="415">
        <f t="shared" si="5"/>
        <v>119821</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c r="D55" s="418"/>
      <c r="E55" s="418"/>
      <c r="F55" s="418"/>
      <c r="G55" s="418"/>
      <c r="H55" s="418"/>
      <c r="I55" s="436"/>
      <c r="J55" s="436"/>
      <c r="K55" s="420">
        <f>SUM(C55:J55)</f>
        <v>0</v>
      </c>
      <c r="L55" s="418"/>
    </row>
    <row r="56" spans="1:14" ht="12.75" customHeight="1" x14ac:dyDescent="0.2">
      <c r="A56" s="1819" t="s">
        <v>442</v>
      </c>
      <c r="B56" s="114">
        <v>2490</v>
      </c>
      <c r="C56" s="412">
        <v>30291</v>
      </c>
      <c r="D56" s="412">
        <v>9136</v>
      </c>
      <c r="E56" s="412"/>
      <c r="F56" s="412">
        <v>457</v>
      </c>
      <c r="G56" s="412"/>
      <c r="H56" s="412"/>
      <c r="I56" s="436"/>
      <c r="J56" s="436"/>
      <c r="K56" s="420">
        <f>SUM(C56:J56)</f>
        <v>39884</v>
      </c>
      <c r="L56" s="412">
        <v>39884</v>
      </c>
    </row>
    <row r="57" spans="1:14" s="16" customFormat="1" ht="12.75" customHeight="1" thickBot="1" x14ac:dyDescent="0.25">
      <c r="A57" s="887" t="s">
        <v>302</v>
      </c>
      <c r="B57" s="540" t="s">
        <v>35</v>
      </c>
      <c r="C57" s="421">
        <f>SUM(C55:C56)</f>
        <v>30291</v>
      </c>
      <c r="D57" s="421">
        <f t="shared" ref="D57:K57" si="6">SUM(D55:D56)</f>
        <v>9136</v>
      </c>
      <c r="E57" s="421">
        <f t="shared" si="6"/>
        <v>0</v>
      </c>
      <c r="F57" s="421">
        <f t="shared" si="6"/>
        <v>457</v>
      </c>
      <c r="G57" s="421">
        <f t="shared" si="6"/>
        <v>0</v>
      </c>
      <c r="H57" s="421">
        <f t="shared" si="6"/>
        <v>0</v>
      </c>
      <c r="I57" s="421">
        <f t="shared" si="6"/>
        <v>0</v>
      </c>
      <c r="J57" s="421">
        <f t="shared" si="6"/>
        <v>0</v>
      </c>
      <c r="K57" s="421">
        <f t="shared" si="6"/>
        <v>39884</v>
      </c>
      <c r="L57" s="415">
        <f>SUM(L55:L56)</f>
        <v>39884</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36572</v>
      </c>
      <c r="D60" s="412"/>
      <c r="E60" s="412"/>
      <c r="F60" s="412">
        <v>551</v>
      </c>
      <c r="G60" s="412"/>
      <c r="H60" s="412">
        <v>1195</v>
      </c>
      <c r="I60" s="436"/>
      <c r="J60" s="436"/>
      <c r="K60" s="420">
        <f t="shared" si="7"/>
        <v>38318</v>
      </c>
      <c r="L60" s="412">
        <v>38318</v>
      </c>
      <c r="M60" s="15"/>
      <c r="N60" s="15"/>
    </row>
    <row r="61" spans="1:14" s="16" customFormat="1" x14ac:dyDescent="0.2">
      <c r="A61" s="1813" t="s">
        <v>221</v>
      </c>
      <c r="B61" s="267">
        <v>2540</v>
      </c>
      <c r="C61" s="412">
        <v>58093</v>
      </c>
      <c r="D61" s="412">
        <v>9132</v>
      </c>
      <c r="E61" s="412">
        <v>18231</v>
      </c>
      <c r="F61" s="412">
        <v>47221</v>
      </c>
      <c r="G61" s="412"/>
      <c r="H61" s="412"/>
      <c r="I61" s="436"/>
      <c r="J61" s="436"/>
      <c r="K61" s="420">
        <f t="shared" si="7"/>
        <v>132677</v>
      </c>
      <c r="L61" s="412">
        <v>136113</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47092</v>
      </c>
      <c r="D63" s="412">
        <v>9132</v>
      </c>
      <c r="E63" s="412">
        <v>370</v>
      </c>
      <c r="F63" s="412">
        <v>62207</v>
      </c>
      <c r="G63" s="412"/>
      <c r="H63" s="412"/>
      <c r="I63" s="436"/>
      <c r="J63" s="436"/>
      <c r="K63" s="420">
        <f t="shared" si="7"/>
        <v>118801</v>
      </c>
      <c r="L63" s="412">
        <v>118801</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141757</v>
      </c>
      <c r="D65" s="415">
        <f t="shared" ref="D65:L65" si="8">SUM(D59:D64)</f>
        <v>18264</v>
      </c>
      <c r="E65" s="415">
        <f t="shared" si="8"/>
        <v>18601</v>
      </c>
      <c r="F65" s="415">
        <f t="shared" si="8"/>
        <v>109979</v>
      </c>
      <c r="G65" s="415">
        <f t="shared" si="8"/>
        <v>0</v>
      </c>
      <c r="H65" s="415">
        <f t="shared" si="8"/>
        <v>1195</v>
      </c>
      <c r="I65" s="415">
        <f t="shared" si="8"/>
        <v>0</v>
      </c>
      <c r="J65" s="415">
        <f t="shared" si="8"/>
        <v>0</v>
      </c>
      <c r="K65" s="415">
        <f t="shared" si="8"/>
        <v>289796</v>
      </c>
      <c r="L65" s="415">
        <f t="shared" si="8"/>
        <v>293232</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303325</v>
      </c>
      <c r="D74" s="425">
        <f t="shared" ref="D74:K74" si="10">SUM(D42,D47,D53,D57,D65,D72,D73)</f>
        <v>66249</v>
      </c>
      <c r="E74" s="425">
        <f t="shared" si="10"/>
        <v>30559</v>
      </c>
      <c r="F74" s="425">
        <f t="shared" si="10"/>
        <v>113555</v>
      </c>
      <c r="G74" s="425">
        <f t="shared" si="10"/>
        <v>0</v>
      </c>
      <c r="H74" s="425">
        <f t="shared" si="10"/>
        <v>13176</v>
      </c>
      <c r="I74" s="425">
        <f t="shared" si="10"/>
        <v>0</v>
      </c>
      <c r="J74" s="425">
        <f t="shared" si="10"/>
        <v>0</v>
      </c>
      <c r="K74" s="425">
        <f t="shared" si="10"/>
        <v>526864</v>
      </c>
      <c r="L74" s="425">
        <f>SUM(L42,L47,L53,L57,L65,L72,L73)</f>
        <v>530387</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7200</v>
      </c>
      <c r="F79" s="413"/>
      <c r="G79" s="413"/>
      <c r="H79" s="412"/>
      <c r="I79" s="507"/>
      <c r="J79" s="507"/>
      <c r="K79" s="414">
        <f t="shared" si="11"/>
        <v>7200</v>
      </c>
      <c r="L79" s="412">
        <v>7500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7200</v>
      </c>
      <c r="F84" s="413"/>
      <c r="G84" s="413"/>
      <c r="H84" s="415">
        <f>SUM(H78:H83)</f>
        <v>0</v>
      </c>
      <c r="I84" s="507"/>
      <c r="J84" s="507"/>
      <c r="K84" s="415">
        <f>SUM(K78:K83)</f>
        <v>7200</v>
      </c>
      <c r="L84" s="415">
        <f>SUM(L78:L83)</f>
        <v>7500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57767</v>
      </c>
      <c r="I86" s="507"/>
      <c r="J86" s="507"/>
      <c r="K86" s="520">
        <f t="shared" ref="K86:K98" si="12">H86</f>
        <v>57767</v>
      </c>
      <c r="L86" s="442">
        <v>57889</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57767</v>
      </c>
      <c r="I92" s="507"/>
      <c r="J92" s="507"/>
      <c r="K92" s="520">
        <f t="shared" si="12"/>
        <v>57767</v>
      </c>
      <c r="L92" s="1062">
        <f>SUM(L85:L91)</f>
        <v>57889</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7200</v>
      </c>
      <c r="F102" s="413"/>
      <c r="G102" s="413"/>
      <c r="H102" s="425">
        <f>SUM(H84,H92,H100,H101)</f>
        <v>57767</v>
      </c>
      <c r="I102" s="507"/>
      <c r="J102" s="507"/>
      <c r="K102" s="425">
        <f>SUM(K84,K92,K100,K101)</f>
        <v>64967</v>
      </c>
      <c r="L102" s="425">
        <f>SUM(L84,L92,L100,L101)</f>
        <v>65389</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1215286</v>
      </c>
      <c r="D114" s="415">
        <f t="shared" ref="D114:K114" si="13">SUM(D33,D74,D75,D102,D112,D113)</f>
        <v>227891</v>
      </c>
      <c r="E114" s="415">
        <f t="shared" si="13"/>
        <v>80688</v>
      </c>
      <c r="F114" s="415">
        <f t="shared" si="13"/>
        <v>145065</v>
      </c>
      <c r="G114" s="415">
        <f t="shared" si="13"/>
        <v>22279</v>
      </c>
      <c r="H114" s="415">
        <f>SUM(H33,H74,H75,H102,H112,H113)</f>
        <v>87172</v>
      </c>
      <c r="I114" s="415">
        <f t="shared" si="13"/>
        <v>0</v>
      </c>
      <c r="J114" s="415">
        <f t="shared" si="13"/>
        <v>0</v>
      </c>
      <c r="K114" s="415">
        <f t="shared" si="13"/>
        <v>1778381</v>
      </c>
      <c r="L114" s="415">
        <f>SUM(L33,L74,L75,L102,L112,L113)</f>
        <v>1776815</v>
      </c>
    </row>
    <row r="115" spans="1:14" ht="23.25" thickTop="1" x14ac:dyDescent="0.2">
      <c r="A115" s="1825" t="s">
        <v>1177</v>
      </c>
      <c r="B115" s="892"/>
      <c r="C115" s="416"/>
      <c r="D115" s="416"/>
      <c r="E115" s="416"/>
      <c r="F115" s="416"/>
      <c r="G115" s="416"/>
      <c r="H115" s="416"/>
      <c r="I115" s="416"/>
      <c r="J115" s="416"/>
      <c r="K115" s="440">
        <f>'Revenues 9-14'!C275-'Expenditures 15-22'!K114</f>
        <v>-130473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23256</v>
      </c>
      <c r="F124" s="412">
        <v>7298</v>
      </c>
      <c r="G124" s="412">
        <v>3288</v>
      </c>
      <c r="H124" s="412">
        <v>5577</v>
      </c>
      <c r="I124" s="436"/>
      <c r="J124" s="436"/>
      <c r="K124" s="415">
        <f>SUM(C124:J124)</f>
        <v>39419</v>
      </c>
      <c r="L124" s="412">
        <v>35900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23256</v>
      </c>
      <c r="F127" s="415">
        <f t="shared" si="14"/>
        <v>7298</v>
      </c>
      <c r="G127" s="415">
        <f t="shared" si="14"/>
        <v>3288</v>
      </c>
      <c r="H127" s="415">
        <f t="shared" si="14"/>
        <v>5577</v>
      </c>
      <c r="I127" s="415">
        <f t="shared" si="14"/>
        <v>0</v>
      </c>
      <c r="J127" s="415">
        <f t="shared" si="14"/>
        <v>0</v>
      </c>
      <c r="K127" s="415">
        <f t="shared" si="14"/>
        <v>39419</v>
      </c>
      <c r="L127" s="415">
        <f t="shared" si="14"/>
        <v>35900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23256</v>
      </c>
      <c r="F129" s="425">
        <f t="shared" si="15"/>
        <v>7298</v>
      </c>
      <c r="G129" s="425">
        <f t="shared" si="15"/>
        <v>3288</v>
      </c>
      <c r="H129" s="425">
        <f t="shared" si="15"/>
        <v>5577</v>
      </c>
      <c r="I129" s="425">
        <f t="shared" si="15"/>
        <v>0</v>
      </c>
      <c r="J129" s="425">
        <f t="shared" si="15"/>
        <v>0</v>
      </c>
      <c r="K129" s="425">
        <f t="shared" si="15"/>
        <v>39419</v>
      </c>
      <c r="L129" s="425">
        <f t="shared" si="15"/>
        <v>35900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23256</v>
      </c>
      <c r="F150" s="415">
        <f t="shared" si="16"/>
        <v>7298</v>
      </c>
      <c r="G150" s="415">
        <f t="shared" si="16"/>
        <v>3288</v>
      </c>
      <c r="H150" s="415">
        <f t="shared" si="16"/>
        <v>5577</v>
      </c>
      <c r="I150" s="415">
        <f t="shared" si="16"/>
        <v>0</v>
      </c>
      <c r="J150" s="415">
        <f t="shared" si="16"/>
        <v>0</v>
      </c>
      <c r="K150" s="415">
        <f t="shared" si="16"/>
        <v>39419</v>
      </c>
      <c r="L150" s="415">
        <f>SUM(L129,L130,L138,L148,L149)</f>
        <v>35900</v>
      </c>
    </row>
    <row r="151" spans="1:14" ht="12.75" customHeight="1" thickTop="1" x14ac:dyDescent="0.2">
      <c r="A151" s="2240" t="s">
        <v>1403</v>
      </c>
      <c r="B151" s="2241"/>
      <c r="C151" s="416"/>
      <c r="D151" s="416"/>
      <c r="E151" s="416"/>
      <c r="F151" s="416"/>
      <c r="G151" s="416"/>
      <c r="H151" s="416"/>
      <c r="I151" s="416"/>
      <c r="J151" s="413"/>
      <c r="K151" s="440">
        <f>'Revenues 9-14'!D275-'Expenditures 15-22'!K150</f>
        <v>9190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1800</v>
      </c>
      <c r="I163" s="413"/>
      <c r="J163" s="413"/>
      <c r="K163" s="414">
        <f>SUM(C163:H163)</f>
        <v>1800</v>
      </c>
      <c r="L163" s="1863">
        <v>1800</v>
      </c>
    </row>
    <row r="164" spans="1:14" ht="33.75" customHeight="1" x14ac:dyDescent="0.2">
      <c r="A164" s="1833" t="s">
        <v>293</v>
      </c>
      <c r="B164" s="536" t="s">
        <v>32</v>
      </c>
      <c r="C164" s="413"/>
      <c r="D164" s="413"/>
      <c r="E164" s="413"/>
      <c r="F164" s="413"/>
      <c r="G164" s="413"/>
      <c r="H164" s="1866">
        <v>90000</v>
      </c>
      <c r="I164" s="413"/>
      <c r="J164" s="413"/>
      <c r="K164" s="414">
        <f>SUM(C164:J164)</f>
        <v>90000</v>
      </c>
      <c r="L164" s="1866">
        <v>90000</v>
      </c>
    </row>
    <row r="165" spans="1:14" ht="13.5" customHeight="1" thickBot="1" x14ac:dyDescent="0.25">
      <c r="A165" s="1817" t="s">
        <v>885</v>
      </c>
      <c r="B165" s="537" t="s">
        <v>88</v>
      </c>
      <c r="C165" s="413"/>
      <c r="D165" s="413"/>
      <c r="E165" s="426"/>
      <c r="F165" s="413"/>
      <c r="G165" s="413"/>
      <c r="H165" s="1866">
        <v>107</v>
      </c>
      <c r="I165" s="507"/>
      <c r="J165" s="413"/>
      <c r="K165" s="414">
        <f>SUM(C165:J165)</f>
        <v>107</v>
      </c>
      <c r="L165" s="1866">
        <v>107</v>
      </c>
    </row>
    <row r="166" spans="1:14" ht="12.75" customHeight="1" thickTop="1" thickBot="1" x14ac:dyDescent="0.25">
      <c r="A166" s="887" t="s">
        <v>743</v>
      </c>
      <c r="B166" s="468" t="s">
        <v>582</v>
      </c>
      <c r="C166" s="413"/>
      <c r="D166" s="413"/>
      <c r="E166" s="428">
        <f>SUM(E162,E163,E164,E165)</f>
        <v>0</v>
      </c>
      <c r="F166" s="413"/>
      <c r="G166" s="413"/>
      <c r="H166" s="425">
        <f>SUM(H162,H163,H164,H165)</f>
        <v>91907</v>
      </c>
      <c r="I166" s="437"/>
      <c r="J166" s="413"/>
      <c r="K166" s="425">
        <f>SUM(K162,K163,K164,K165)</f>
        <v>91907</v>
      </c>
      <c r="L166" s="425">
        <f>SUM(L162,L163,L164,L165)</f>
        <v>91907</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91907</v>
      </c>
      <c r="I168" s="437"/>
      <c r="J168" s="413"/>
      <c r="K168" s="425">
        <f>SUM(K154,K166,K167)</f>
        <v>91907</v>
      </c>
      <c r="L168" s="425">
        <f>SUM(L154,L166,L167)</f>
        <v>91907</v>
      </c>
    </row>
    <row r="169" spans="1:14" ht="23.25" thickTop="1" x14ac:dyDescent="0.2">
      <c r="A169" s="1825" t="s">
        <v>1177</v>
      </c>
      <c r="B169" s="467"/>
      <c r="C169" s="413"/>
      <c r="D169" s="413"/>
      <c r="E169" s="413"/>
      <c r="F169" s="413"/>
      <c r="G169" s="413"/>
      <c r="H169" s="416"/>
      <c r="I169" s="413"/>
      <c r="J169" s="413"/>
      <c r="K169" s="440">
        <f>'Revenues 9-14'!E275-'Expenditures 15-22'!K168</f>
        <v>1457</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6130</v>
      </c>
      <c r="D176" s="412">
        <v>2464</v>
      </c>
      <c r="E176" s="412">
        <v>222455</v>
      </c>
      <c r="F176" s="412"/>
      <c r="G176" s="412"/>
      <c r="H176" s="412"/>
      <c r="I176" s="436"/>
      <c r="J176" s="436"/>
      <c r="K176" s="414">
        <f>SUM(C176:J176)</f>
        <v>231049</v>
      </c>
      <c r="L176" s="412">
        <v>231049</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6130</v>
      </c>
      <c r="D178" s="425">
        <f t="shared" ref="D178:J178" si="17">SUM(D174,D176,D177)</f>
        <v>2464</v>
      </c>
      <c r="E178" s="425">
        <f t="shared" si="17"/>
        <v>222455</v>
      </c>
      <c r="F178" s="425">
        <f t="shared" si="17"/>
        <v>0</v>
      </c>
      <c r="G178" s="425">
        <f t="shared" si="17"/>
        <v>0</v>
      </c>
      <c r="H178" s="425">
        <f t="shared" si="17"/>
        <v>0</v>
      </c>
      <c r="I178" s="425">
        <f t="shared" si="17"/>
        <v>0</v>
      </c>
      <c r="J178" s="425">
        <f t="shared" si="17"/>
        <v>0</v>
      </c>
      <c r="K178" s="425">
        <f>SUM(K174,K176,K177)</f>
        <v>231049</v>
      </c>
      <c r="L178" s="425">
        <f>SUM(L174, L176:L177)</f>
        <v>231049</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6130</v>
      </c>
      <c r="D204" s="415">
        <f>SUM(D178,D179)</f>
        <v>2464</v>
      </c>
      <c r="E204" s="415">
        <f>SUM(E178,E179,E190)</f>
        <v>222455</v>
      </c>
      <c r="F204" s="415">
        <f>SUM(F178,F179)</f>
        <v>0</v>
      </c>
      <c r="G204" s="415">
        <f>SUM(G178,G179)</f>
        <v>0</v>
      </c>
      <c r="H204" s="415">
        <f>SUM(H178,H179,H190,H202,H203)</f>
        <v>0</v>
      </c>
      <c r="I204" s="415">
        <f>SUM(I178,I179)</f>
        <v>0</v>
      </c>
      <c r="J204" s="415">
        <f>SUM(J178,J179)</f>
        <v>0</v>
      </c>
      <c r="K204" s="414">
        <f>SUM(K178,K179,K190,K202,K203)</f>
        <v>231049</v>
      </c>
      <c r="L204" s="415">
        <f>SUM(L178,L179,L190,L202,L203)</f>
        <v>231049</v>
      </c>
    </row>
    <row r="205" spans="1:14" ht="23.25" thickTop="1" x14ac:dyDescent="0.2">
      <c r="A205" s="1825" t="s">
        <v>1177</v>
      </c>
      <c r="B205" s="467"/>
      <c r="C205" s="416"/>
      <c r="D205" s="416"/>
      <c r="E205" s="416"/>
      <c r="F205" s="416"/>
      <c r="G205" s="416"/>
      <c r="H205" s="416"/>
      <c r="I205" s="413"/>
      <c r="J205" s="413"/>
      <c r="K205" s="440">
        <f>'Revenues 9-14'!F275-'Expenditures 15-22'!K204</f>
        <v>-26798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16541</v>
      </c>
      <c r="E209" s="413"/>
      <c r="F209" s="413"/>
      <c r="G209" s="413"/>
      <c r="H209" s="413"/>
      <c r="I209" s="413"/>
      <c r="J209" s="413"/>
      <c r="K209" s="414">
        <f>D209</f>
        <v>16541</v>
      </c>
      <c r="L209" s="412">
        <v>16616</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19605</v>
      </c>
      <c r="E211" s="413"/>
      <c r="F211" s="413"/>
      <c r="G211" s="413"/>
      <c r="H211" s="413"/>
      <c r="I211" s="413"/>
      <c r="J211" s="413"/>
      <c r="K211" s="414">
        <f t="shared" si="19"/>
        <v>19605</v>
      </c>
      <c r="L211" s="412">
        <v>19605</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498</v>
      </c>
      <c r="E213" s="413"/>
      <c r="F213" s="413"/>
      <c r="G213" s="413"/>
      <c r="H213" s="413"/>
      <c r="I213" s="413"/>
      <c r="J213" s="413"/>
      <c r="K213" s="414">
        <f t="shared" si="19"/>
        <v>498</v>
      </c>
      <c r="L213" s="412">
        <v>425</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999</v>
      </c>
      <c r="E217" s="413"/>
      <c r="F217" s="413"/>
      <c r="G217" s="413"/>
      <c r="H217" s="413"/>
      <c r="I217" s="413"/>
      <c r="J217" s="413"/>
      <c r="K217" s="414">
        <f t="shared" si="19"/>
        <v>999</v>
      </c>
      <c r="L217" s="412">
        <v>999</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v>37</v>
      </c>
      <c r="E219" s="413"/>
      <c r="F219" s="413"/>
      <c r="G219" s="413"/>
      <c r="H219" s="413"/>
      <c r="I219" s="413"/>
      <c r="J219" s="413"/>
      <c r="K219" s="414">
        <f t="shared" si="19"/>
        <v>37</v>
      </c>
      <c r="L219" s="412">
        <v>37</v>
      </c>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37680</v>
      </c>
      <c r="E223" s="413"/>
      <c r="F223" s="413"/>
      <c r="G223" s="413"/>
      <c r="H223" s="413"/>
      <c r="I223" s="413"/>
      <c r="J223" s="413"/>
      <c r="K223" s="415">
        <f>SUM(K209:K222)</f>
        <v>37680</v>
      </c>
      <c r="L223" s="415">
        <f>SUM(L209:L222)</f>
        <v>37682</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v>660</v>
      </c>
      <c r="E227" s="413"/>
      <c r="F227" s="413"/>
      <c r="G227" s="413"/>
      <c r="H227" s="413"/>
      <c r="I227" s="413"/>
      <c r="J227" s="413"/>
      <c r="K227" s="414">
        <f t="shared" si="20"/>
        <v>660</v>
      </c>
      <c r="L227" s="412">
        <v>663</v>
      </c>
    </row>
    <row r="228" spans="1:12" x14ac:dyDescent="0.2">
      <c r="A228" s="1813" t="s">
        <v>222</v>
      </c>
      <c r="B228" s="267">
        <v>2130</v>
      </c>
      <c r="C228" s="413"/>
      <c r="D228" s="412">
        <v>629</v>
      </c>
      <c r="E228" s="413"/>
      <c r="F228" s="413"/>
      <c r="G228" s="413"/>
      <c r="H228" s="413"/>
      <c r="I228" s="413"/>
      <c r="J228" s="413"/>
      <c r="K228" s="414">
        <f t="shared" si="20"/>
        <v>629</v>
      </c>
      <c r="L228" s="412">
        <v>630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1289</v>
      </c>
      <c r="E232" s="413"/>
      <c r="F232" s="413"/>
      <c r="G232" s="413"/>
      <c r="H232" s="413"/>
      <c r="I232" s="413"/>
      <c r="J232" s="413"/>
      <c r="K232" s="415">
        <f>SUM(K226:K231)</f>
        <v>1289</v>
      </c>
      <c r="L232" s="415">
        <f>SUM(L226:L231)</f>
        <v>1293</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285</v>
      </c>
      <c r="E239" s="413"/>
      <c r="F239" s="413"/>
      <c r="G239" s="413"/>
      <c r="H239" s="413"/>
      <c r="I239" s="413"/>
      <c r="J239" s="413"/>
      <c r="K239" s="420">
        <f>D239</f>
        <v>285</v>
      </c>
      <c r="L239" s="418">
        <v>285</v>
      </c>
    </row>
    <row r="240" spans="1:12" x14ac:dyDescent="0.2">
      <c r="A240" s="1813" t="s">
        <v>979</v>
      </c>
      <c r="B240" s="267">
        <v>2320</v>
      </c>
      <c r="C240" s="413"/>
      <c r="D240" s="412">
        <v>1087</v>
      </c>
      <c r="E240" s="413"/>
      <c r="F240" s="413"/>
      <c r="G240" s="413"/>
      <c r="H240" s="413"/>
      <c r="I240" s="413"/>
      <c r="J240" s="413"/>
      <c r="K240" s="420">
        <f t="shared" ref="K240:K250" si="21">D240</f>
        <v>1087</v>
      </c>
      <c r="L240" s="412">
        <v>1092</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1372</v>
      </c>
      <c r="E251" s="413"/>
      <c r="F251" s="413"/>
      <c r="G251" s="413"/>
      <c r="H251" s="413"/>
      <c r="I251" s="413"/>
      <c r="J251" s="413"/>
      <c r="K251" s="415">
        <f>SUM(K239:K250)</f>
        <v>1372</v>
      </c>
      <c r="L251" s="415">
        <f>SUM(L239:L250)</f>
        <v>1377</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row>
    <row r="254" spans="1:12" ht="23.25" customHeight="1" x14ac:dyDescent="0.2">
      <c r="A254" s="1819" t="s">
        <v>1217</v>
      </c>
      <c r="B254" s="526">
        <v>2490</v>
      </c>
      <c r="C254" s="413"/>
      <c r="D254" s="412">
        <v>6565</v>
      </c>
      <c r="E254" s="413"/>
      <c r="F254" s="413"/>
      <c r="G254" s="413"/>
      <c r="H254" s="413"/>
      <c r="I254" s="413"/>
      <c r="J254" s="413"/>
      <c r="K254" s="420">
        <f>D254</f>
        <v>6565</v>
      </c>
      <c r="L254" s="412">
        <v>6565</v>
      </c>
    </row>
    <row r="255" spans="1:12" ht="12.75" customHeight="1" thickBot="1" x14ac:dyDescent="0.25">
      <c r="A255" s="1834" t="s">
        <v>302</v>
      </c>
      <c r="B255" s="541" t="s">
        <v>35</v>
      </c>
      <c r="C255" s="413"/>
      <c r="D255" s="415">
        <f>SUM(D253:D254)</f>
        <v>6565</v>
      </c>
      <c r="E255" s="413"/>
      <c r="F255" s="413"/>
      <c r="G255" s="413"/>
      <c r="H255" s="413"/>
      <c r="I255" s="413"/>
      <c r="J255" s="413"/>
      <c r="K255" s="415">
        <f>SUM(K253:K254)</f>
        <v>6565</v>
      </c>
      <c r="L255" s="415">
        <f>SUM(L253:L254)</f>
        <v>6565</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8714</v>
      </c>
      <c r="E258" s="413"/>
      <c r="F258" s="413"/>
      <c r="G258" s="413"/>
      <c r="H258" s="413"/>
      <c r="I258" s="413"/>
      <c r="J258" s="413"/>
      <c r="K258" s="420">
        <f t="shared" ref="K258:K263" si="22">D258</f>
        <v>8714</v>
      </c>
      <c r="L258" s="412">
        <v>8714</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14039</v>
      </c>
      <c r="E260" s="413"/>
      <c r="F260" s="413"/>
      <c r="G260" s="413"/>
      <c r="H260" s="413"/>
      <c r="I260" s="413"/>
      <c r="J260" s="413"/>
      <c r="K260" s="420">
        <f t="shared" si="22"/>
        <v>14039</v>
      </c>
      <c r="L260" s="412">
        <v>14040</v>
      </c>
    </row>
    <row r="261" spans="1:12" x14ac:dyDescent="0.2">
      <c r="A261" s="1813" t="s">
        <v>1129</v>
      </c>
      <c r="B261" s="267">
        <v>2550</v>
      </c>
      <c r="C261" s="413"/>
      <c r="D261" s="412"/>
      <c r="E261" s="413"/>
      <c r="F261" s="413"/>
      <c r="G261" s="413"/>
      <c r="H261" s="413"/>
      <c r="I261" s="413"/>
      <c r="J261" s="413"/>
      <c r="K261" s="420">
        <f t="shared" si="22"/>
        <v>0</v>
      </c>
      <c r="L261" s="412"/>
    </row>
    <row r="262" spans="1:12" x14ac:dyDescent="0.2">
      <c r="A262" s="1813" t="s">
        <v>107</v>
      </c>
      <c r="B262" s="267">
        <v>2560</v>
      </c>
      <c r="C262" s="413"/>
      <c r="D262" s="412">
        <v>11117</v>
      </c>
      <c r="E262" s="413"/>
      <c r="F262" s="413"/>
      <c r="G262" s="413"/>
      <c r="H262" s="413"/>
      <c r="I262" s="413"/>
      <c r="J262" s="413"/>
      <c r="K262" s="420">
        <f t="shared" si="22"/>
        <v>11117</v>
      </c>
      <c r="L262" s="412">
        <v>11118</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33870</v>
      </c>
      <c r="E264" s="413"/>
      <c r="F264" s="413"/>
      <c r="G264" s="413"/>
      <c r="H264" s="413"/>
      <c r="I264" s="413"/>
      <c r="J264" s="413"/>
      <c r="K264" s="415">
        <f>SUM(K257:K263)</f>
        <v>33870</v>
      </c>
      <c r="L264" s="415">
        <f>SUM(L257:L263)</f>
        <v>33872</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43096</v>
      </c>
      <c r="E273" s="413"/>
      <c r="F273" s="413"/>
      <c r="G273" s="413"/>
      <c r="H273" s="413"/>
      <c r="I273" s="413"/>
      <c r="J273" s="413"/>
      <c r="K273" s="425">
        <f>SUM(K232,K237,K251,K255,K264,K271,K272)</f>
        <v>43096</v>
      </c>
      <c r="L273" s="425">
        <f>SUM(L232,L237,L251,L255,L264,L271,L272)</f>
        <v>43107</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80776</v>
      </c>
      <c r="E288" s="413"/>
      <c r="F288" s="413"/>
      <c r="G288" s="413"/>
      <c r="H288" s="415">
        <f>H286</f>
        <v>0</v>
      </c>
      <c r="I288" s="413"/>
      <c r="J288" s="413"/>
      <c r="K288" s="415">
        <f>SUM(K223,K273,K274,K278,K286,K287)</f>
        <v>80776</v>
      </c>
      <c r="L288" s="415">
        <f>SUM(L223,L273,L274,L278,L286,L287)</f>
        <v>80789</v>
      </c>
    </row>
    <row r="289" spans="1:14" ht="23.25" thickTop="1" x14ac:dyDescent="0.2">
      <c r="A289" s="901" t="s">
        <v>1177</v>
      </c>
      <c r="B289" s="902"/>
      <c r="C289" s="413"/>
      <c r="D289" s="416"/>
      <c r="E289" s="413"/>
      <c r="F289" s="413"/>
      <c r="G289" s="413"/>
      <c r="H289" s="441"/>
      <c r="I289" s="413"/>
      <c r="J289" s="413"/>
      <c r="K289" s="440">
        <f>'Revenues 9-14'!G275-'Expenditures 15-22'!K288</f>
        <v>-31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18378</v>
      </c>
      <c r="F313" s="436"/>
      <c r="G313" s="436"/>
      <c r="H313" s="436"/>
      <c r="I313" s="436"/>
      <c r="J313" s="436"/>
      <c r="K313" s="1061">
        <f t="shared" ref="K313:K320" si="24">SUM(C313:J313)</f>
        <v>18378</v>
      </c>
      <c r="L313" s="436">
        <v>18378</v>
      </c>
      <c r="M313" s="909"/>
      <c r="N313" s="909"/>
    </row>
    <row r="314" spans="1:14" s="19" customFormat="1" x14ac:dyDescent="0.2">
      <c r="A314" s="891" t="s">
        <v>342</v>
      </c>
      <c r="B314" s="529" t="s">
        <v>323</v>
      </c>
      <c r="C314" s="436"/>
      <c r="D314" s="436"/>
      <c r="E314" s="436">
        <v>2184</v>
      </c>
      <c r="F314" s="436"/>
      <c r="G314" s="436"/>
      <c r="H314" s="436"/>
      <c r="I314" s="436"/>
      <c r="J314" s="436"/>
      <c r="K314" s="1061">
        <f t="shared" si="24"/>
        <v>2184</v>
      </c>
      <c r="L314" s="436">
        <v>2184</v>
      </c>
      <c r="M314" s="909"/>
      <c r="N314" s="909"/>
    </row>
    <row r="315" spans="1:14" s="19" customFormat="1" x14ac:dyDescent="0.2">
      <c r="A315" s="891" t="s">
        <v>274</v>
      </c>
      <c r="B315" s="529" t="s">
        <v>324</v>
      </c>
      <c r="C315" s="436"/>
      <c r="D315" s="436"/>
      <c r="E315" s="436">
        <v>13686</v>
      </c>
      <c r="F315" s="436"/>
      <c r="G315" s="436"/>
      <c r="H315" s="436"/>
      <c r="I315" s="436"/>
      <c r="J315" s="436"/>
      <c r="K315" s="1061">
        <f t="shared" si="24"/>
        <v>13686</v>
      </c>
      <c r="L315" s="436">
        <v>13686</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1200</v>
      </c>
      <c r="F320" s="436"/>
      <c r="G320" s="436"/>
      <c r="H320" s="436"/>
      <c r="I320" s="436"/>
      <c r="J320" s="436"/>
      <c r="K320" s="1061">
        <f t="shared" si="24"/>
        <v>1200</v>
      </c>
      <c r="L320" s="436">
        <v>1200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35448</v>
      </c>
      <c r="F323" s="1062">
        <f t="shared" si="25"/>
        <v>0</v>
      </c>
      <c r="G323" s="1062">
        <f t="shared" si="25"/>
        <v>0</v>
      </c>
      <c r="H323" s="1062">
        <f t="shared" si="25"/>
        <v>0</v>
      </c>
      <c r="I323" s="1062">
        <f t="shared" si="25"/>
        <v>0</v>
      </c>
      <c r="J323" s="1062">
        <f t="shared" si="25"/>
        <v>0</v>
      </c>
      <c r="K323" s="1062">
        <f>SUM(K312:K322)</f>
        <v>35448</v>
      </c>
      <c r="L323" s="1062">
        <f>SUM(L312:L322)</f>
        <v>35448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35448</v>
      </c>
      <c r="F331" s="1062">
        <f t="shared" si="26"/>
        <v>0</v>
      </c>
      <c r="G331" s="1062">
        <f t="shared" si="26"/>
        <v>0</v>
      </c>
      <c r="H331" s="1062">
        <f>SUM(H323,H329)</f>
        <v>0</v>
      </c>
      <c r="I331" s="1062">
        <f t="shared" si="26"/>
        <v>0</v>
      </c>
      <c r="J331" s="1062">
        <f t="shared" si="26"/>
        <v>0</v>
      </c>
      <c r="K331" s="1062">
        <f>SUM(K323,K329)</f>
        <v>35448</v>
      </c>
      <c r="L331" s="425">
        <f>SUM(L323,L329,L330)</f>
        <v>35448</v>
      </c>
    </row>
    <row r="332" spans="1:14" ht="12.75" customHeight="1" thickTop="1" x14ac:dyDescent="0.2">
      <c r="A332" s="2240" t="s">
        <v>1177</v>
      </c>
      <c r="B332" s="2241"/>
      <c r="C332" s="413"/>
      <c r="D332" s="413"/>
      <c r="E332" s="413"/>
      <c r="F332" s="413"/>
      <c r="G332" s="413"/>
      <c r="H332" s="413"/>
      <c r="I332" s="413"/>
      <c r="J332" s="413"/>
      <c r="K332" s="1065">
        <f>'Revenues 9-14'!J275-'Expenditures 15-22'!K331</f>
        <v>-2560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v>3288</v>
      </c>
      <c r="H337" s="412"/>
      <c r="I337" s="436"/>
      <c r="J337" s="436"/>
      <c r="K337" s="414">
        <f>SUM(C337:J337)</f>
        <v>3288</v>
      </c>
      <c r="L337" s="412">
        <v>3288</v>
      </c>
    </row>
    <row r="338" spans="1:14" x14ac:dyDescent="0.2">
      <c r="A338" s="1813" t="s">
        <v>221</v>
      </c>
      <c r="B338" s="267">
        <v>2540</v>
      </c>
      <c r="C338" s="412"/>
      <c r="D338" s="412"/>
      <c r="E338" s="412"/>
      <c r="F338" s="412"/>
      <c r="G338" s="412"/>
      <c r="H338" s="412"/>
      <c r="I338" s="436"/>
      <c r="J338" s="436"/>
      <c r="K338" s="414">
        <f>SUM(C338:J338)</f>
        <v>0</v>
      </c>
      <c r="L338" s="412">
        <v>4000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3288</v>
      </c>
      <c r="H339" s="415">
        <f t="shared" si="27"/>
        <v>0</v>
      </c>
      <c r="I339" s="415">
        <f t="shared" si="27"/>
        <v>0</v>
      </c>
      <c r="J339" s="415">
        <f t="shared" si="27"/>
        <v>0</v>
      </c>
      <c r="K339" s="415">
        <f t="shared" si="27"/>
        <v>3288</v>
      </c>
      <c r="L339" s="415">
        <f t="shared" si="27"/>
        <v>7288</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3288</v>
      </c>
      <c r="H341" s="415">
        <f t="shared" si="28"/>
        <v>0</v>
      </c>
      <c r="I341" s="415">
        <f t="shared" si="28"/>
        <v>0</v>
      </c>
      <c r="J341" s="415">
        <f t="shared" si="28"/>
        <v>0</v>
      </c>
      <c r="K341" s="415">
        <f t="shared" si="28"/>
        <v>3288</v>
      </c>
      <c r="L341" s="415">
        <f t="shared" si="28"/>
        <v>7288</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3288</v>
      </c>
      <c r="H354" s="415">
        <f t="shared" si="29"/>
        <v>0</v>
      </c>
      <c r="I354" s="415">
        <f t="shared" si="29"/>
        <v>0</v>
      </c>
      <c r="J354" s="415">
        <f t="shared" si="29"/>
        <v>0</v>
      </c>
      <c r="K354" s="415">
        <f t="shared" si="29"/>
        <v>3288</v>
      </c>
      <c r="L354" s="415">
        <f>SUM(L341,L344,L352,L353)</f>
        <v>7288</v>
      </c>
    </row>
    <row r="355" spans="1:14" ht="23.25" thickTop="1" x14ac:dyDescent="0.2">
      <c r="A355" s="1852" t="s">
        <v>1177</v>
      </c>
      <c r="B355" s="469"/>
      <c r="C355" s="432"/>
      <c r="D355" s="432"/>
      <c r="E355" s="419"/>
      <c r="F355" s="419"/>
      <c r="G355" s="419"/>
      <c r="H355" s="419"/>
      <c r="I355" s="419"/>
      <c r="J355" s="417"/>
      <c r="K355" s="414">
        <f>'Revenues 9-14'!K275-'Expenditures 15-22'!K354</f>
        <v>6243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42" sqref="I42:O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42" sqref="I42:O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259373</v>
      </c>
      <c r="C4" s="512"/>
      <c r="D4" s="561">
        <f>B4-C4</f>
        <v>259373</v>
      </c>
      <c r="E4" s="512">
        <v>277190</v>
      </c>
      <c r="F4" s="561">
        <f>E4-C4</f>
        <v>277190</v>
      </c>
    </row>
    <row r="5" spans="1:6" ht="13.7" customHeight="1" x14ac:dyDescent="0.2">
      <c r="A5" s="545" t="s">
        <v>1038</v>
      </c>
      <c r="B5" s="560">
        <f>'Revenues 9-14'!D5</f>
        <v>47864</v>
      </c>
      <c r="C5" s="512"/>
      <c r="D5" s="561">
        <f t="shared" ref="D5:D18" si="0">B5-C5</f>
        <v>47864</v>
      </c>
      <c r="E5" s="512">
        <v>47424</v>
      </c>
      <c r="F5" s="561">
        <f>E5-C5</f>
        <v>47424</v>
      </c>
    </row>
    <row r="6" spans="1:6" ht="13.7" customHeight="1" x14ac:dyDescent="0.2">
      <c r="A6" s="545" t="s">
        <v>480</v>
      </c>
      <c r="B6" s="560">
        <f>'Revenues 9-14'!E5</f>
        <v>91892</v>
      </c>
      <c r="C6" s="512"/>
      <c r="D6" s="561">
        <f t="shared" si="0"/>
        <v>91892</v>
      </c>
      <c r="E6" s="512"/>
      <c r="F6" s="561">
        <f t="shared" ref="F6:F18" si="1">E6-C6</f>
        <v>0</v>
      </c>
    </row>
    <row r="7" spans="1:6" ht="13.7" customHeight="1" x14ac:dyDescent="0.2">
      <c r="A7" s="545" t="s">
        <v>162</v>
      </c>
      <c r="B7" s="560">
        <f>'Revenues 9-14'!F5</f>
        <v>56244</v>
      </c>
      <c r="C7" s="512"/>
      <c r="D7" s="561">
        <f t="shared" si="0"/>
        <v>56244</v>
      </c>
      <c r="E7" s="512">
        <v>55727</v>
      </c>
      <c r="F7" s="561">
        <f t="shared" si="1"/>
        <v>55727</v>
      </c>
    </row>
    <row r="8" spans="1:6" ht="13.7" customHeight="1" x14ac:dyDescent="0.2">
      <c r="A8" s="545" t="s">
        <v>1405</v>
      </c>
      <c r="B8" s="560">
        <f>'Revenues 9-14'!G5</f>
        <v>44696</v>
      </c>
      <c r="C8" s="512"/>
      <c r="D8" s="561">
        <f t="shared" si="0"/>
        <v>44696</v>
      </c>
      <c r="E8" s="512">
        <v>44285</v>
      </c>
      <c r="F8" s="561">
        <f t="shared" si="1"/>
        <v>44285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6485</v>
      </c>
      <c r="C10" s="512"/>
      <c r="D10" s="561">
        <f t="shared" si="0"/>
        <v>6485</v>
      </c>
      <c r="E10" s="512">
        <v>6425</v>
      </c>
      <c r="F10" s="561">
        <f t="shared" si="1"/>
        <v>6425</v>
      </c>
    </row>
    <row r="11" spans="1:6" x14ac:dyDescent="0.2">
      <c r="A11" s="545" t="s">
        <v>478</v>
      </c>
      <c r="B11" s="560">
        <f>'Revenues 9-14'!J5</f>
        <v>32357</v>
      </c>
      <c r="C11" s="512"/>
      <c r="D11" s="561">
        <f t="shared" si="0"/>
        <v>32357</v>
      </c>
      <c r="E11" s="512">
        <v>32060</v>
      </c>
      <c r="F11" s="561">
        <f t="shared" si="1"/>
        <v>32060</v>
      </c>
    </row>
    <row r="12" spans="1:6" ht="13.7" customHeight="1" x14ac:dyDescent="0.2">
      <c r="A12" s="545" t="s">
        <v>164</v>
      </c>
      <c r="B12" s="560">
        <f>'Revenues 9-14'!K5</f>
        <v>9285</v>
      </c>
      <c r="C12" s="512"/>
      <c r="D12" s="561">
        <f t="shared" si="0"/>
        <v>9285</v>
      </c>
      <c r="E12" s="512">
        <v>9201</v>
      </c>
      <c r="F12" s="561">
        <f t="shared" si="1"/>
        <v>9201</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3073</v>
      </c>
      <c r="C14" s="512"/>
      <c r="D14" s="561">
        <f t="shared" si="0"/>
        <v>3073</v>
      </c>
      <c r="E14" s="512">
        <v>3045</v>
      </c>
      <c r="F14" s="561">
        <f t="shared" si="1"/>
        <v>3045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29831</v>
      </c>
      <c r="C16" s="512"/>
      <c r="D16" s="561">
        <f t="shared" si="0"/>
        <v>29831</v>
      </c>
      <c r="E16" s="512">
        <v>29555</v>
      </c>
      <c r="F16" s="561">
        <f t="shared" si="1"/>
        <v>29555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581100</v>
      </c>
      <c r="C19" s="562">
        <f>SUM(C4:C18)</f>
        <v>0</v>
      </c>
      <c r="D19" s="562">
        <f>SUM(D4:D18)</f>
        <v>581100</v>
      </c>
      <c r="E19" s="562">
        <f>SUM(E4:E18)</f>
        <v>504912</v>
      </c>
      <c r="F19" s="562">
        <f>SUM(F4:F18)</f>
        <v>504912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I42" sqref="I42:O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1971</v>
      </c>
      <c r="B2" s="2303"/>
      <c r="C2" s="1625" t="s">
        <v>1940</v>
      </c>
      <c r="D2" s="1625" t="s">
        <v>1941</v>
      </c>
      <c r="E2" s="1625" t="s">
        <v>1942</v>
      </c>
      <c r="F2" s="1625" t="s">
        <v>1943</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2117</v>
      </c>
      <c r="B32" s="658">
        <v>40756</v>
      </c>
      <c r="C32" s="1102">
        <v>270000</v>
      </c>
      <c r="D32" s="1606">
        <v>3</v>
      </c>
      <c r="E32" s="1102">
        <v>90000</v>
      </c>
      <c r="F32" s="1102"/>
      <c r="G32" s="1102"/>
      <c r="H32" s="1102">
        <v>90000</v>
      </c>
      <c r="I32" s="1103">
        <f>((E32+F32)-H32)+G32</f>
        <v>0</v>
      </c>
      <c r="J32" s="1102">
        <v>0</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2118</v>
      </c>
      <c r="B34" s="658">
        <v>42523</v>
      </c>
      <c r="C34" s="1102">
        <v>300000</v>
      </c>
      <c r="D34" s="1606">
        <v>1</v>
      </c>
      <c r="E34" s="1102"/>
      <c r="F34" s="1102">
        <v>300000</v>
      </c>
      <c r="G34" s="1102"/>
      <c r="H34" s="1102"/>
      <c r="I34" s="1103">
        <f t="shared" si="1"/>
        <v>300000</v>
      </c>
      <c r="J34" s="1102">
        <v>260371</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570000</v>
      </c>
      <c r="D49" s="1605"/>
      <c r="E49" s="1103">
        <f t="shared" ref="E49:J49" si="2">SUM(E31:E48)</f>
        <v>90000</v>
      </c>
      <c r="F49" s="1103">
        <f t="shared" si="2"/>
        <v>300000</v>
      </c>
      <c r="G49" s="1103">
        <f t="shared" si="2"/>
        <v>0</v>
      </c>
      <c r="H49" s="1103">
        <f t="shared" si="2"/>
        <v>90000</v>
      </c>
      <c r="I49" s="1103">
        <f t="shared" si="2"/>
        <v>300000</v>
      </c>
      <c r="J49" s="1103">
        <f t="shared" si="2"/>
        <v>260371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42" sqref="I42:O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1972</v>
      </c>
      <c r="B2" s="2331"/>
      <c r="C2" s="2331"/>
      <c r="D2" s="2331"/>
      <c r="E2" s="2332"/>
      <c r="F2" s="1885" t="s">
        <v>1077</v>
      </c>
      <c r="G2" s="1886" t="s">
        <v>101</v>
      </c>
      <c r="H2" s="1886" t="s">
        <v>479</v>
      </c>
      <c r="I2" s="1886" t="s">
        <v>1379</v>
      </c>
      <c r="J2" s="1886" t="s">
        <v>1022</v>
      </c>
      <c r="K2" s="1886" t="s">
        <v>145</v>
      </c>
    </row>
    <row r="3" spans="1:11" x14ac:dyDescent="0.2">
      <c r="A3" s="2333" t="s">
        <v>1946</v>
      </c>
      <c r="B3" s="2334"/>
      <c r="C3" s="2334"/>
      <c r="D3" s="2334"/>
      <c r="E3" s="2335"/>
      <c r="F3" s="256"/>
      <c r="G3" s="563">
        <v>0</v>
      </c>
      <c r="H3" s="563">
        <v>0</v>
      </c>
      <c r="I3" s="563">
        <v>0</v>
      </c>
      <c r="J3" s="1216">
        <v>0</v>
      </c>
      <c r="K3" s="1216">
        <v>0</v>
      </c>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3073</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5" t="s">
        <v>1908</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v>45</v>
      </c>
      <c r="I11" s="563"/>
      <c r="J11" s="1216"/>
      <c r="K11" s="1184"/>
    </row>
    <row r="12" spans="1:11" ht="12.75" customHeight="1" thickBot="1" x14ac:dyDescent="0.25">
      <c r="A12" s="1240" t="s">
        <v>1078</v>
      </c>
      <c r="B12" s="1241"/>
      <c r="C12" s="1241"/>
      <c r="D12" s="1241"/>
      <c r="E12" s="1242"/>
      <c r="F12" s="1152"/>
      <c r="G12" s="564">
        <f>SUM(G5:G11)</f>
        <v>0</v>
      </c>
      <c r="H12" s="564">
        <f>SUM(H5:H11)</f>
        <v>3118</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3118</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1907</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3118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1906</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42" sqref="I42:O4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3000</v>
      </c>
      <c r="D5" s="642"/>
      <c r="E5" s="642"/>
      <c r="F5" s="1067">
        <f>(C5+D5)-E5</f>
        <v>3000</v>
      </c>
      <c r="G5" s="638"/>
      <c r="H5" s="644"/>
      <c r="I5" s="644"/>
      <c r="J5" s="644"/>
      <c r="K5" s="649"/>
      <c r="L5" s="1066">
        <f>F5-K5</f>
        <v>3000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5833530</v>
      </c>
      <c r="D8" s="643"/>
      <c r="E8" s="643"/>
      <c r="F8" s="1067">
        <f>(C8+D8)-E8</f>
        <v>5833530</v>
      </c>
      <c r="G8" s="639">
        <v>50</v>
      </c>
      <c r="H8" s="575">
        <v>1881934</v>
      </c>
      <c r="I8" s="575">
        <v>112746</v>
      </c>
      <c r="J8" s="575"/>
      <c r="K8" s="1066">
        <f>(H8+I8)-J8</f>
        <v>1994680</v>
      </c>
      <c r="L8" s="1066">
        <f>F8-K8</f>
        <v>3838850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7496</v>
      </c>
      <c r="D10" s="1068">
        <v>6576</v>
      </c>
      <c r="E10" s="1068"/>
      <c r="F10" s="1069">
        <f>(C10+D10)-E10</f>
        <v>14072</v>
      </c>
      <c r="G10" s="639">
        <v>20</v>
      </c>
      <c r="H10" s="1070">
        <v>7146</v>
      </c>
      <c r="I10" s="1070">
        <v>61</v>
      </c>
      <c r="J10" s="1070"/>
      <c r="K10" s="1066">
        <f>(H10+I10)-J10</f>
        <v>7207</v>
      </c>
      <c r="L10" s="1066">
        <f>F10-K10</f>
        <v>6865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632724</v>
      </c>
      <c r="D12" s="643">
        <v>22279</v>
      </c>
      <c r="E12" s="643"/>
      <c r="F12" s="1067">
        <f>(C12+D12)-E12</f>
        <v>655003</v>
      </c>
      <c r="G12" s="639">
        <v>10</v>
      </c>
      <c r="H12" s="575">
        <v>525335</v>
      </c>
      <c r="I12" s="575">
        <v>24637</v>
      </c>
      <c r="J12" s="575"/>
      <c r="K12" s="1066">
        <f>(H12+I12)-J12</f>
        <v>549972</v>
      </c>
      <c r="L12" s="1066">
        <f>F12-K12</f>
        <v>105031</v>
      </c>
    </row>
    <row r="13" spans="1:14" ht="14.25" thickTop="1" thickBot="1" x14ac:dyDescent="0.25">
      <c r="A13" s="654" t="s">
        <v>1336</v>
      </c>
      <c r="B13" s="286">
        <v>252</v>
      </c>
      <c r="C13" s="643">
        <v>2693</v>
      </c>
      <c r="D13" s="643"/>
      <c r="E13" s="643">
        <v>2693</v>
      </c>
      <c r="F13" s="1067">
        <f>(C13+D13)-E13</f>
        <v>0</v>
      </c>
      <c r="G13" s="639">
        <v>5</v>
      </c>
      <c r="H13" s="575">
        <v>2693</v>
      </c>
      <c r="I13" s="575"/>
      <c r="J13" s="575">
        <v>2693</v>
      </c>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6479443</v>
      </c>
      <c r="D16" s="645">
        <f>SUM(D3,D5:D6,D8:D10,D12:D15)</f>
        <v>28855</v>
      </c>
      <c r="E16" s="645">
        <f>SUM(E3,E5:E6,E8:E10,E12:E15)</f>
        <v>2693</v>
      </c>
      <c r="F16" s="645">
        <f>SUM(F3,F5:F6,F8:F10,F12:F15)</f>
        <v>6505605</v>
      </c>
      <c r="G16" s="639"/>
      <c r="H16" s="645">
        <f>SUM(H3,H6,H8:H10,H12:H14,)</f>
        <v>2417108</v>
      </c>
      <c r="I16" s="645">
        <f>SUM(I3,I6,I8:I10,I12:I14,)</f>
        <v>137444</v>
      </c>
      <c r="J16" s="645">
        <f>SUM(J3,J6,J8:J10,J12:J14,)</f>
        <v>2693</v>
      </c>
      <c r="K16" s="1067">
        <f>(H16+I16)-J16</f>
        <v>2551859</v>
      </c>
      <c r="L16" s="1067">
        <f>F16-K16</f>
        <v>3953746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137444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42" sqref="I42:O42"/>
      <selection pane="bottomLeft" activeCell="I42" sqref="I42:O4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1778381</v>
      </c>
      <c r="G8" s="358"/>
    </row>
    <row r="9" spans="1:7" ht="12" customHeight="1" x14ac:dyDescent="0.2">
      <c r="A9" s="360" t="s">
        <v>539</v>
      </c>
      <c r="B9" s="944" t="s">
        <v>1872</v>
      </c>
      <c r="C9" s="359"/>
      <c r="D9" s="360" t="s">
        <v>591</v>
      </c>
      <c r="E9" s="579"/>
      <c r="F9" s="946">
        <f>'Expenditures 15-22'!K150</f>
        <v>39419</v>
      </c>
      <c r="G9" s="947"/>
    </row>
    <row r="10" spans="1:7" ht="12" customHeight="1" x14ac:dyDescent="0.2">
      <c r="A10" s="360" t="s">
        <v>589</v>
      </c>
      <c r="B10" s="944" t="s">
        <v>1873</v>
      </c>
      <c r="C10" s="359"/>
      <c r="D10" s="360" t="s">
        <v>591</v>
      </c>
      <c r="E10" s="579"/>
      <c r="F10" s="946">
        <f>'Expenditures 15-22'!K168</f>
        <v>91907</v>
      </c>
      <c r="G10" s="947"/>
    </row>
    <row r="11" spans="1:7" ht="12" customHeight="1" x14ac:dyDescent="0.2">
      <c r="A11" s="360" t="s">
        <v>540</v>
      </c>
      <c r="B11" s="944" t="s">
        <v>1874</v>
      </c>
      <c r="C11" s="359"/>
      <c r="D11" s="360" t="s">
        <v>591</v>
      </c>
      <c r="E11" s="579"/>
      <c r="F11" s="946">
        <f>'Expenditures 15-22'!K204</f>
        <v>231049</v>
      </c>
      <c r="G11" s="947"/>
    </row>
    <row r="12" spans="1:7" ht="12" customHeight="1" x14ac:dyDescent="0.2">
      <c r="A12" s="360" t="s">
        <v>541</v>
      </c>
      <c r="B12" s="944" t="s">
        <v>1875</v>
      </c>
      <c r="C12" s="359"/>
      <c r="D12" s="360" t="s">
        <v>591</v>
      </c>
      <c r="E12" s="579"/>
      <c r="F12" s="946">
        <f>'Expenditures 15-22'!K288</f>
        <v>80776</v>
      </c>
      <c r="G12" s="947"/>
    </row>
    <row r="13" spans="1:7" ht="12" customHeight="1" x14ac:dyDescent="0.2">
      <c r="A13" s="360" t="s">
        <v>113</v>
      </c>
      <c r="B13" s="944" t="s">
        <v>1876</v>
      </c>
      <c r="C13" s="359"/>
      <c r="D13" s="360" t="s">
        <v>591</v>
      </c>
      <c r="E13" s="579"/>
      <c r="F13" s="946">
        <f>'Expenditures 15-22'!K331</f>
        <v>35448</v>
      </c>
      <c r="G13" s="948"/>
    </row>
    <row r="14" spans="1:7" ht="12" customHeight="1" thickBot="1" x14ac:dyDescent="0.25">
      <c r="A14" s="949"/>
      <c r="B14" s="580"/>
      <c r="C14" s="581"/>
      <c r="D14" s="1004" t="s">
        <v>591</v>
      </c>
      <c r="E14" s="592" t="s">
        <v>1134</v>
      </c>
      <c r="F14" s="950">
        <f>SUM(F8:F13)</f>
        <v>2256980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11775</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64967</v>
      </c>
      <c r="G53" s="358"/>
    </row>
    <row r="54" spans="1:7" ht="12" customHeight="1" x14ac:dyDescent="0.2">
      <c r="A54" s="360" t="s">
        <v>538</v>
      </c>
      <c r="B54" s="360" t="s">
        <v>1884</v>
      </c>
      <c r="C54" s="965" t="s">
        <v>1160</v>
      </c>
      <c r="D54" s="961" t="s">
        <v>1302</v>
      </c>
      <c r="E54" s="579"/>
      <c r="F54" s="1108">
        <f>'Expenditures 15-22'!G114</f>
        <v>22279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3288</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90000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192309</v>
      </c>
      <c r="G75" s="358"/>
    </row>
    <row r="76" spans="1:8" s="971" customFormat="1" ht="12" customHeight="1" thickTop="1" thickBot="1" x14ac:dyDescent="0.25">
      <c r="A76" s="585"/>
      <c r="B76" s="583"/>
      <c r="C76" s="584"/>
      <c r="D76" s="970" t="s">
        <v>1858</v>
      </c>
      <c r="E76" s="595"/>
      <c r="F76" s="1114">
        <f>(F14-F75)</f>
        <v>2064671</v>
      </c>
      <c r="G76" s="360"/>
    </row>
    <row r="77" spans="1:8" s="971" customFormat="1" ht="12" customHeight="1" thickTop="1" x14ac:dyDescent="0.2">
      <c r="A77" s="586"/>
      <c r="B77" s="583"/>
      <c r="C77" s="584"/>
      <c r="D77" s="970" t="s">
        <v>1948</v>
      </c>
      <c r="E77" s="595"/>
      <c r="F77" s="1621">
        <v>202.83</v>
      </c>
      <c r="G77" s="361"/>
      <c r="H77" s="360"/>
    </row>
    <row r="78" spans="1:8" s="971" customFormat="1" ht="12" customHeight="1" thickBot="1" x14ac:dyDescent="0.25">
      <c r="A78" s="587"/>
      <c r="B78" s="583"/>
      <c r="C78" s="584"/>
      <c r="D78" s="970" t="s">
        <v>1928</v>
      </c>
      <c r="E78" s="595" t="s">
        <v>1134</v>
      </c>
      <c r="F78" s="1115">
        <f>IF(F77&gt;0,F76/F77," Complete Line 77")</f>
        <v>10179.317655179213</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34204</v>
      </c>
      <c r="G93" s="979"/>
    </row>
    <row r="94" spans="1:7" ht="12" customHeight="1" x14ac:dyDescent="0.2">
      <c r="A94" s="980" t="s">
        <v>147</v>
      </c>
      <c r="B94" s="980" t="s">
        <v>183</v>
      </c>
      <c r="C94" s="977">
        <v>1700</v>
      </c>
      <c r="D94" s="986" t="str">
        <f>'Revenues 9-14'!A82</f>
        <v>Total District/School Activity Income</v>
      </c>
      <c r="E94" s="386"/>
      <c r="F94" s="1073">
        <f>SUM('Revenues 9-14'!C82,'Revenues 9-14'!D82)</f>
        <v>7128</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33066</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270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81205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622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144532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16406</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76751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89638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1031</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14952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4220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1082</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505107</v>
      </c>
    </row>
    <row r="176" spans="1:7" ht="12" customHeight="1" x14ac:dyDescent="0.2">
      <c r="A176" s="588"/>
      <c r="B176" s="589"/>
      <c r="C176" s="590"/>
      <c r="D176" s="1002" t="s">
        <v>1925</v>
      </c>
      <c r="E176" s="1056"/>
      <c r="F176" s="1118">
        <f>'PCTC-OEPP 28-29'!F76-F175</f>
        <v>1559564</v>
      </c>
    </row>
    <row r="177" spans="1:7" ht="12" customHeight="1" x14ac:dyDescent="0.2">
      <c r="A177" s="588"/>
      <c r="B177" s="589"/>
      <c r="C177" s="590"/>
      <c r="D177" s="1002" t="s">
        <v>798</v>
      </c>
      <c r="E177" s="1056"/>
      <c r="F177" s="1118">
        <f>'Cap Outlay Deprec 27'!I18</f>
        <v>137444</v>
      </c>
    </row>
    <row r="178" spans="1:7" ht="12" customHeight="1" x14ac:dyDescent="0.2">
      <c r="A178" s="588"/>
      <c r="B178" s="589"/>
      <c r="C178" s="590"/>
      <c r="D178" s="1002" t="s">
        <v>1927</v>
      </c>
      <c r="E178" s="1056"/>
      <c r="F178" s="1118">
        <f>F176+F177</f>
        <v>1697008</v>
      </c>
    </row>
    <row r="179" spans="1:7" ht="12" customHeight="1" x14ac:dyDescent="0.2">
      <c r="A179" s="588"/>
      <c r="B179" s="591"/>
      <c r="C179" s="590"/>
      <c r="D179" s="1002" t="s">
        <v>1979</v>
      </c>
      <c r="E179" s="1056"/>
      <c r="F179" s="1119">
        <f>'PCTC-OEPP 28-29'!F77</f>
        <v>202.83</v>
      </c>
      <c r="G179" s="69"/>
    </row>
    <row r="180" spans="1:7" ht="12" customHeight="1" thickBot="1" x14ac:dyDescent="0.25">
      <c r="A180" s="588"/>
      <c r="B180" s="591"/>
      <c r="C180" s="590"/>
      <c r="D180" s="1002" t="s">
        <v>2070</v>
      </c>
      <c r="E180" s="1056" t="s">
        <v>2071</v>
      </c>
      <c r="F180" s="1120">
        <f>F178/F179</f>
        <v>8366.6518759552328</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I42" sqref="I42:O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59402</v>
      </c>
      <c r="F10" s="865"/>
      <c r="G10" s="1121"/>
      <c r="H10" s="216"/>
      <c r="I10" s="216"/>
    </row>
    <row r="11" spans="1:9" s="2" customFormat="1" ht="22.5" customHeight="1" x14ac:dyDescent="0.2">
      <c r="A11" s="2362" t="s">
        <v>2060</v>
      </c>
      <c r="B11" s="2363"/>
      <c r="C11" s="2363"/>
      <c r="D11" s="2281"/>
      <c r="E11" s="863">
        <v>8081</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1201951</v>
      </c>
      <c r="F19" s="771"/>
      <c r="G19" s="773">
        <f>'Expenditures 15-22'!K33-SUM('Expenditures 15-22'!G33,'Expenditures 15-22'!I33)+'Expenditures 15-22'!D223</f>
        <v>1201951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73763</v>
      </c>
      <c r="F21" s="771"/>
      <c r="G21" s="773">
        <f>'Expenditures 15-22'!K42-SUM('Expenditures 15-22'!G42,'Expenditures 15-22'!I42)+'Expenditures 15-22'!K120-SUM('Expenditures 15-22'!G120,'Expenditures 15-22'!I120)+'Expenditures 15-22'!K174-SUM('Expenditures 15-22'!G174,'Expenditures 15-22'!I174)+'Expenditures 15-22'!D232</f>
        <v>73763</v>
      </c>
      <c r="H21" s="287"/>
      <c r="I21" s="216"/>
    </row>
    <row r="22" spans="1:9" s="2" customFormat="1" ht="12" customHeight="1" x14ac:dyDescent="0.2">
      <c r="A22" s="770" t="s">
        <v>663</v>
      </c>
      <c r="B22" s="766"/>
      <c r="C22" s="765">
        <v>2200</v>
      </c>
      <c r="D22" s="771"/>
      <c r="E22" s="772">
        <f>'Expenditures 15-22'!K47-SUM('Expenditures 15-22'!G47,'Expenditures 15-22'!I47)+'Expenditures 15-22'!D237</f>
        <v>4909</v>
      </c>
      <c r="F22" s="771"/>
      <c r="G22" s="773">
        <f>'Expenditures 15-22'!K47-SUM('Expenditures 15-22'!G47,'Expenditures 15-22'!I47)+'Expenditures 15-22'!D237</f>
        <v>4909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156621</v>
      </c>
      <c r="F23" s="771"/>
      <c r="G23" s="772">
        <f>'Expenditures 15-22'!K53-SUM('Expenditures 15-22'!G53,'Expenditures 15-22'!I53)+'Expenditures 15-22'!D251+'Expenditures 15-22'!K323-SUM('Expenditures 15-22'!G323,'Expenditures 15-22'!I323)</f>
        <v>156621</v>
      </c>
      <c r="H23" s="287"/>
      <c r="I23" s="216"/>
    </row>
    <row r="24" spans="1:9" s="2" customFormat="1" ht="12" customHeight="1" x14ac:dyDescent="0.2">
      <c r="A24" s="770" t="s">
        <v>665</v>
      </c>
      <c r="B24" s="766"/>
      <c r="C24" s="765">
        <v>2400</v>
      </c>
      <c r="D24" s="771"/>
      <c r="E24" s="772">
        <f>'Expenditures 15-22'!K57-SUM('Expenditures 15-22'!G57,'Expenditures 15-22'!I57)+'Expenditures 15-22'!D255</f>
        <v>46449</v>
      </c>
      <c r="F24" s="771"/>
      <c r="G24" s="773">
        <f>'Expenditures 15-22'!K57-SUM('Expenditures 15-22'!G57,'Expenditures 15-22'!I57)+'Expenditures 15-22'!D255</f>
        <v>46449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47032</v>
      </c>
      <c r="E27" s="772">
        <f>E8</f>
        <v>0</v>
      </c>
      <c r="F27" s="772">
        <f>'Expenditures 15-22'!K60-SUM('Expenditures 15-22'!G60,'Expenditures 15-22'!I60)+'Expenditures 15-22'!D258-E8</f>
        <v>47032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182847</v>
      </c>
      <c r="F28" s="775">
        <f>'Expenditures 15-22'!K61-SUM('Expenditures 15-22'!G61,'Expenditures 15-22'!I61)+'Expenditures 15-22'!K124-SUM('Expenditures 15-22'!G124,'Expenditures 15-22'!I124)+'Expenditures 15-22'!D260-E9</f>
        <v>182847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231049</v>
      </c>
      <c r="F29" s="771"/>
      <c r="G29" s="773">
        <f>'Expenditures 15-22'!K62-SUM('Expenditures 15-22'!G62,'Expenditures 15-22'!I62)+'Expenditures 15-22'!K125-SUM('Expenditures 15-22'!G125,'Expenditures 15-22'!I125)+'Expenditures 15-22'!K176-SUM('Expenditures 15-22'!G176,'Expenditures 15-22'!I176)+'Expenditures 15-22'!D261</f>
        <v>231049</v>
      </c>
      <c r="H29" s="395"/>
    </row>
    <row r="30" spans="1:9" ht="12" customHeight="1" x14ac:dyDescent="0.2">
      <c r="A30" s="770" t="s">
        <v>107</v>
      </c>
      <c r="B30" s="768"/>
      <c r="C30" s="765">
        <v>2560</v>
      </c>
      <c r="D30" s="771"/>
      <c r="E30" s="772">
        <f>'Expenditures 15-22'!K63-SUM('Expenditures 15-22'!G63,'Expenditures 15-22'!I63)+'Expenditures 15-22'!D262-E10</f>
        <v>70516</v>
      </c>
      <c r="F30" s="771"/>
      <c r="G30" s="772">
        <f>'Expenditures 15-22'!K63-SUM('Expenditures 15-22'!G63,'Expenditures 15-22'!I63)+'Expenditures 15-22'!D262-E10</f>
        <v>70516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47032</v>
      </c>
      <c r="E40" s="775">
        <f>SUM(E19:E39)</f>
        <v>1968105</v>
      </c>
      <c r="F40" s="775">
        <f>SUM(F19:F39)</f>
        <v>229879</v>
      </c>
      <c r="G40" s="775">
        <f>SUM(G19:G39)</f>
        <v>1785258</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47032</v>
      </c>
      <c r="F42" s="780" t="s">
        <v>564</v>
      </c>
      <c r="G42" s="776">
        <f>F40</f>
        <v>229879</v>
      </c>
    </row>
    <row r="43" spans="1:7" ht="12" customHeight="1" x14ac:dyDescent="0.2">
      <c r="A43" s="287"/>
      <c r="B43" s="216"/>
      <c r="C43" s="288"/>
      <c r="D43" s="780" t="s">
        <v>563</v>
      </c>
      <c r="E43" s="776">
        <f>E40</f>
        <v>1968105</v>
      </c>
      <c r="F43" s="780" t="s">
        <v>563</v>
      </c>
      <c r="G43" s="776">
        <f>G40</f>
        <v>1785258</v>
      </c>
    </row>
    <row r="44" spans="1:7" ht="12" customHeight="1" x14ac:dyDescent="0.2">
      <c r="A44" s="287"/>
      <c r="B44" s="216"/>
      <c r="C44" s="216"/>
      <c r="D44" s="790" t="s">
        <v>1187</v>
      </c>
      <c r="E44" s="791">
        <f>(E42/E43)</f>
        <v>2.3897098986080518E-2</v>
      </c>
      <c r="F44" s="790" t="s">
        <v>1187</v>
      </c>
      <c r="G44" s="791">
        <f>(G42/G43)</f>
        <v>0.1287651420691015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42" sqref="I42:O42"/>
      <selection pane="bottomLeft" activeCell="A5" sqref="A5:E5"/>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Iuka CCSD 7</v>
      </c>
      <c r="C6" s="2369"/>
      <c r="D6" s="2369"/>
      <c r="E6" s="1992"/>
    </row>
    <row r="7" spans="1:7" ht="11.25" customHeight="1" x14ac:dyDescent="0.25">
      <c r="A7" s="1991"/>
      <c r="B7" s="2523">
        <f>COVER!A13</f>
        <v>13058007004</v>
      </c>
      <c r="C7" s="2523"/>
      <c r="D7" s="252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2093</v>
      </c>
      <c r="C11" s="2003" t="s">
        <v>2093</v>
      </c>
      <c r="D11" s="2004" t="s">
        <v>2093</v>
      </c>
      <c r="E11" s="2005" t="s">
        <v>2119</v>
      </c>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2120</v>
      </c>
    </row>
    <row r="15" spans="1:7" ht="12" customHeight="1" x14ac:dyDescent="0.2">
      <c r="A15" s="2002" t="s">
        <v>1722</v>
      </c>
      <c r="B15" s="2003" t="s">
        <v>2093</v>
      </c>
      <c r="C15" s="2003" t="s">
        <v>2093</v>
      </c>
      <c r="D15" s="2006" t="s">
        <v>2093</v>
      </c>
      <c r="E15" s="2005" t="s">
        <v>2121</v>
      </c>
    </row>
    <row r="16" spans="1:7" ht="12" customHeight="1" x14ac:dyDescent="0.2">
      <c r="A16" s="2002" t="s">
        <v>1723</v>
      </c>
      <c r="B16" s="2003" t="s">
        <v>2093</v>
      </c>
      <c r="C16" s="2003" t="s">
        <v>2093</v>
      </c>
      <c r="D16" s="2006" t="s">
        <v>2093</v>
      </c>
      <c r="E16" s="2005" t="s">
        <v>2122</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2123</v>
      </c>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2093</v>
      </c>
      <c r="C24" s="2003" t="s">
        <v>2093</v>
      </c>
      <c r="D24" s="2006" t="s">
        <v>2093</v>
      </c>
      <c r="E24" s="2005" t="s">
        <v>2119</v>
      </c>
    </row>
    <row r="25" spans="1:11" ht="12" customHeight="1" x14ac:dyDescent="0.2">
      <c r="A25" s="2002" t="s">
        <v>2050</v>
      </c>
      <c r="B25" s="2003" t="s">
        <v>2093</v>
      </c>
      <c r="C25" s="2003" t="s">
        <v>2093</v>
      </c>
      <c r="D25" s="2006" t="s">
        <v>2093</v>
      </c>
      <c r="E25" s="2005" t="s">
        <v>2124</v>
      </c>
    </row>
    <row r="26" spans="1:11" ht="12" customHeight="1" x14ac:dyDescent="0.2">
      <c r="A26" s="2002" t="s">
        <v>2051</v>
      </c>
      <c r="B26" s="2003" t="s">
        <v>2093</v>
      </c>
      <c r="C26" s="2003" t="s">
        <v>2093</v>
      </c>
      <c r="D26" s="2006" t="s">
        <v>2093</v>
      </c>
      <c r="E26" s="2005" t="s">
        <v>2125</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2126</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t="s">
        <v>2093</v>
      </c>
      <c r="C32" s="2003" t="s">
        <v>2093</v>
      </c>
      <c r="D32" s="2006" t="s">
        <v>2093</v>
      </c>
      <c r="E32" s="2005" t="s">
        <v>2127</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42" sqref="I42:O4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Iuka CCSD 7</v>
      </c>
      <c r="J6" s="2389"/>
    </row>
    <row r="7" spans="1:10" x14ac:dyDescent="0.2">
      <c r="A7" s="2390" t="s">
        <v>1037</v>
      </c>
      <c r="B7" s="2391"/>
      <c r="C7" s="2391"/>
      <c r="D7" s="2391"/>
      <c r="E7" s="2392"/>
      <c r="F7" s="1660"/>
      <c r="G7" s="1649"/>
      <c r="H7" s="1659" t="s">
        <v>438</v>
      </c>
      <c r="I7" s="2393">
        <f>COVER!A13</f>
        <v>13058007004</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98235</v>
      </c>
      <c r="F12" s="1688"/>
      <c r="G12" s="1687">
        <f t="shared" ref="G12:G18" si="0">SUM(E12:F12)</f>
        <v>98235</v>
      </c>
      <c r="H12" s="1689">
        <v>100018</v>
      </c>
      <c r="I12" s="1688"/>
      <c r="J12" s="1687">
        <f t="shared" ref="J12:J18" si="1">SUM(H12:I12)</f>
        <v>100018</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39884</v>
      </c>
      <c r="F14" s="1688"/>
      <c r="G14" s="1687">
        <f t="shared" si="0"/>
        <v>39884</v>
      </c>
      <c r="H14" s="1689">
        <v>40476</v>
      </c>
      <c r="I14" s="1688"/>
      <c r="J14" s="1687">
        <f t="shared" si="1"/>
        <v>40476</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138119</v>
      </c>
      <c r="F19" s="1695">
        <f t="shared" si="2"/>
        <v>0</v>
      </c>
      <c r="G19" s="1695">
        <f t="shared" si="2"/>
        <v>138119</v>
      </c>
      <c r="H19" s="1695">
        <f t="shared" si="2"/>
        <v>140494</v>
      </c>
      <c r="I19" s="1695">
        <f t="shared" si="2"/>
        <v>0</v>
      </c>
      <c r="J19" s="1695">
        <f t="shared" si="2"/>
        <v>140494</v>
      </c>
    </row>
    <row r="20" spans="1:10" ht="25.5" customHeight="1" thickTop="1" x14ac:dyDescent="0.2">
      <c r="A20" s="1683">
        <v>9</v>
      </c>
      <c r="B20" s="2400" t="s">
        <v>1954</v>
      </c>
      <c r="C20" s="2398"/>
      <c r="D20" s="2399"/>
      <c r="E20" s="1696"/>
      <c r="F20" s="1696"/>
      <c r="G20" s="1696"/>
      <c r="H20" s="1696"/>
      <c r="I20" s="1696"/>
      <c r="J20" s="1697">
        <f>IF(AND(G19&gt;0,J19&gt;0),(((J19-G19)/G19)),"Enter Budget Data")</f>
        <v>1.7195317081646986E-2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42" sqref="I42:O4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2128</v>
      </c>
    </row>
    <row r="6" spans="1:2" x14ac:dyDescent="0.2">
      <c r="A6" s="388"/>
    </row>
    <row r="7" spans="1:2" x14ac:dyDescent="0.2">
      <c r="A7" s="388">
        <v>2</v>
      </c>
      <c r="B7" s="13" t="s">
        <v>2130</v>
      </c>
    </row>
    <row r="8" spans="1:2" x14ac:dyDescent="0.2">
      <c r="A8" s="388"/>
    </row>
    <row r="9" spans="1:2" x14ac:dyDescent="0.2">
      <c r="A9" s="2063">
        <v>3</v>
      </c>
      <c r="B9" s="13" t="s">
        <v>2129</v>
      </c>
    </row>
    <row r="10" spans="1:2" x14ac:dyDescent="0.2">
      <c r="A10" s="389"/>
    </row>
    <row r="11" spans="1:2" x14ac:dyDescent="0.2">
      <c r="A11" s="2063">
        <v>4</v>
      </c>
      <c r="B11" s="13" t="s">
        <v>2131</v>
      </c>
    </row>
    <row r="12" spans="1:2" x14ac:dyDescent="0.2">
      <c r="A12" s="389"/>
    </row>
    <row r="13" spans="1:2" x14ac:dyDescent="0.2">
      <c r="A13" s="389">
        <v>5</v>
      </c>
      <c r="B13" s="13" t="s">
        <v>2132</v>
      </c>
    </row>
    <row r="14" spans="1:2" x14ac:dyDescent="0.2">
      <c r="A14" s="389"/>
    </row>
    <row r="15" spans="1:2" x14ac:dyDescent="0.2">
      <c r="A15" s="389">
        <v>6</v>
      </c>
      <c r="B15" s="13" t="s">
        <v>2133</v>
      </c>
    </row>
    <row r="16" spans="1:2" x14ac:dyDescent="0.2">
      <c r="A16" s="389"/>
    </row>
    <row r="17" spans="1:2" x14ac:dyDescent="0.2">
      <c r="A17" s="389">
        <v>7</v>
      </c>
      <c r="B17" s="13" t="s">
        <v>2135</v>
      </c>
    </row>
    <row r="18" spans="1:2" x14ac:dyDescent="0.2">
      <c r="A18" s="389"/>
      <c r="B18" s="13" t="s">
        <v>2134</v>
      </c>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Iuka CCSD 7</v>
      </c>
    </row>
    <row r="65" spans="2:2" x14ac:dyDescent="0.2">
      <c r="B65" s="397">
        <f>COVER!A13</f>
        <v>13058007004</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42" sqref="I42:O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295275</xdr:colOff>
                <xdr:row>1</xdr:row>
                <xdr:rowOff>85725</xdr:rowOff>
              </from>
              <to>
                <xdr:col>0</xdr:col>
                <xdr:colOff>1209675</xdr:colOff>
                <xdr:row>5</xdr:row>
                <xdr:rowOff>123825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42" sqref="I42:O4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1647908</v>
      </c>
      <c r="C6" s="1630">
        <f>'Acct Summary 7-8'!D8</f>
        <v>48609</v>
      </c>
      <c r="D6" s="1630">
        <f>'Acct Summary 7-8'!F8</f>
        <v>204251</v>
      </c>
      <c r="E6" s="1630">
        <f>'Acct Summary 7-8'!I8</f>
        <v>6809</v>
      </c>
      <c r="F6" s="1630">
        <f>SUM(B6:E6)</f>
        <v>1907577</v>
      </c>
    </row>
    <row r="7" spans="1:8" s="1631" customFormat="1" ht="14.25" customHeight="1" thickBot="1" x14ac:dyDescent="0.25">
      <c r="A7" s="1629" t="s">
        <v>1694</v>
      </c>
      <c r="B7" s="1632">
        <f>'Acct Summary 7-8'!C17</f>
        <v>1778381</v>
      </c>
      <c r="C7" s="1632">
        <f>'Acct Summary 7-8'!D17</f>
        <v>39419</v>
      </c>
      <c r="D7" s="1632">
        <f>'Acct Summary 7-8'!F17</f>
        <v>231049</v>
      </c>
      <c r="E7" s="1895"/>
      <c r="F7" s="1630">
        <f>SUM(B7:E7)</f>
        <v>2048849</v>
      </c>
    </row>
    <row r="8" spans="1:8" s="1631" customFormat="1" ht="14.25" thickTop="1" thickBot="1" x14ac:dyDescent="0.25">
      <c r="A8" s="1633" t="s">
        <v>1695</v>
      </c>
      <c r="B8" s="1634">
        <f>(B6-B7)</f>
        <v>-130473</v>
      </c>
      <c r="C8" s="1634">
        <f>(C6-C7)</f>
        <v>9190</v>
      </c>
      <c r="D8" s="1634">
        <f>(D6-D7)</f>
        <v>-26798</v>
      </c>
      <c r="E8" s="1632">
        <f>(E6-E7)</f>
        <v>6809</v>
      </c>
      <c r="F8" s="1635">
        <f>SUM(F6-F7)</f>
        <v>-141272</v>
      </c>
    </row>
    <row r="9" spans="1:8" s="1631" customFormat="1" ht="14.25" thickTop="1" thickBot="1" x14ac:dyDescent="0.25">
      <c r="A9" s="1636" t="s">
        <v>1957</v>
      </c>
      <c r="B9" s="1637">
        <f>'Acct Summary 7-8'!C81</f>
        <v>507710</v>
      </c>
      <c r="C9" s="1637">
        <f>'Acct Summary 7-8'!D81</f>
        <v>14210</v>
      </c>
      <c r="D9" s="1637">
        <f>'Acct Summary 7-8'!F81</f>
        <v>60998</v>
      </c>
      <c r="E9" s="1637">
        <f>'Acct Summary 7-8'!I81</f>
        <v>353850</v>
      </c>
      <c r="F9" s="1716">
        <f>SUM(B9:E9)</f>
        <v>936768</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1993</v>
      </c>
      <c r="D11" s="2431"/>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8" t="str">
        <f>COVER!A17</f>
        <v>Iuka CCSD 7</v>
      </c>
      <c r="B7" s="2449"/>
      <c r="C7" s="2449"/>
      <c r="D7" s="2462"/>
      <c r="E7" s="2463">
        <f>COVER!A13</f>
        <v>13058007004</v>
      </c>
      <c r="F7" s="2464"/>
      <c r="G7" s="2465" t="str">
        <f>COVER!T23</f>
        <v>060-006876</v>
      </c>
      <c r="H7" s="2466"/>
      <c r="I7" s="2466"/>
      <c r="J7" s="2466"/>
      <c r="K7" s="2466"/>
      <c r="L7" s="2467"/>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8"/>
      <c r="B9" s="2438"/>
      <c r="C9" s="2438"/>
      <c r="D9" s="2438"/>
      <c r="E9" s="2438"/>
      <c r="F9" s="2469"/>
      <c r="G9" s="2437" t="str">
        <f>COVER!T13</f>
        <v>SUSAN J. LYONS, CPA, P.C.</v>
      </c>
      <c r="H9" s="2459"/>
      <c r="I9" s="2459"/>
      <c r="J9" s="2459"/>
      <c r="K9" s="2459"/>
      <c r="L9" s="2470"/>
    </row>
    <row r="10" spans="1:29" ht="13.5" customHeight="1" x14ac:dyDescent="0.2">
      <c r="A10" s="2445"/>
      <c r="B10" s="2446"/>
      <c r="C10" s="2446"/>
      <c r="D10" s="2446"/>
      <c r="E10" s="2446"/>
      <c r="F10" s="2447"/>
      <c r="G10" s="2437" t="str">
        <f>COVER!T17</f>
        <v>5859 U.S. HIGHWAY 51</v>
      </c>
      <c r="H10" s="2451"/>
      <c r="I10" s="2451"/>
      <c r="J10" s="2451"/>
      <c r="K10" s="2451"/>
      <c r="L10" s="2452"/>
    </row>
    <row r="11" spans="1:29" ht="13.5" customHeight="1" x14ac:dyDescent="0.2">
      <c r="A11" s="2038" t="s">
        <v>2032</v>
      </c>
      <c r="B11" s="2039"/>
      <c r="C11" s="2018"/>
      <c r="D11" s="2042"/>
      <c r="E11" s="2018"/>
      <c r="F11" s="2019"/>
      <c r="G11" s="2437" t="str">
        <f>COVER!T19</f>
        <v>ODIN</v>
      </c>
      <c r="H11" s="2451"/>
      <c r="I11" s="2451"/>
      <c r="J11" s="1980" t="str">
        <f>COVER!X19</f>
        <v>IL</v>
      </c>
      <c r="K11" s="1980">
        <f>COVER!Z19</f>
        <v>62870</v>
      </c>
      <c r="L11" s="2022"/>
    </row>
    <row r="12" spans="1:29" ht="13.5" customHeight="1" x14ac:dyDescent="0.2">
      <c r="A12" s="2453" t="s">
        <v>2031</v>
      </c>
      <c r="B12" s="2454"/>
      <c r="C12" s="2454"/>
      <c r="D12" s="2454"/>
      <c r="E12" s="2454"/>
      <c r="F12" s="2455"/>
      <c r="G12" s="1983"/>
      <c r="H12" s="1309"/>
      <c r="I12" s="1309"/>
      <c r="J12" s="1309"/>
      <c r="K12" s="1309"/>
      <c r="L12" s="1984"/>
    </row>
    <row r="13" spans="1:29" ht="13.5" customHeight="1" x14ac:dyDescent="0.2">
      <c r="A13" s="2437"/>
      <c r="B13" s="2459"/>
      <c r="C13" s="2459"/>
      <c r="D13" s="2459"/>
      <c r="E13" s="1308"/>
      <c r="F13" s="2031"/>
      <c r="G13" s="2023" t="s">
        <v>2034</v>
      </c>
      <c r="H13" s="2024"/>
      <c r="I13" s="2456" t="str">
        <f>COVER!T25</f>
        <v>slyons1007@gmail.com</v>
      </c>
      <c r="J13" s="2457"/>
      <c r="K13" s="2457"/>
      <c r="L13" s="2458"/>
    </row>
    <row r="14" spans="1:29" ht="13.5" customHeight="1" x14ac:dyDescent="0.2">
      <c r="A14" s="2437" t="str">
        <f>COVER!A19</f>
        <v>405 SOUTH MAIN STREET</v>
      </c>
      <c r="B14" s="2438"/>
      <c r="C14" s="2438"/>
      <c r="D14" s="2438"/>
      <c r="E14" s="2029">
        <v>0</v>
      </c>
      <c r="F14" s="1307"/>
      <c r="G14" s="2025" t="s">
        <v>1413</v>
      </c>
      <c r="H14" s="1290"/>
      <c r="I14" s="1290"/>
      <c r="J14" s="1290"/>
      <c r="K14" s="1290"/>
      <c r="L14" s="2021"/>
    </row>
    <row r="15" spans="1:29" ht="13.5" customHeight="1" x14ac:dyDescent="0.2">
      <c r="A15" s="2437" t="str">
        <f>COVER!A21</f>
        <v>IUKA</v>
      </c>
      <c r="B15" s="2451"/>
      <c r="C15" s="2451"/>
      <c r="D15" s="1289"/>
      <c r="E15" s="1985"/>
      <c r="F15" s="1306"/>
      <c r="G15" s="1979" t="str">
        <f>COVER!T15</f>
        <v>SUSAN J. LYONS</v>
      </c>
      <c r="H15" s="1290"/>
      <c r="I15" s="1290"/>
      <c r="J15" s="1290"/>
      <c r="K15" s="1290"/>
      <c r="L15" s="2021"/>
    </row>
    <row r="16" spans="1:29" ht="12.2" customHeight="1" x14ac:dyDescent="0.2">
      <c r="A16" s="2028" t="s">
        <v>2033</v>
      </c>
      <c r="B16" s="1557"/>
      <c r="C16" s="2030">
        <f>COVER!A25</f>
        <v>62849</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90"/>
      <c r="I17" s="1290"/>
      <c r="J17" s="1290"/>
      <c r="K17" s="2026" t="s">
        <v>1411</v>
      </c>
      <c r="L17" s="2019"/>
      <c r="M17" s="1305"/>
    </row>
    <row r="18" spans="1:13" ht="12.2" customHeight="1" x14ac:dyDescent="0.2">
      <c r="A18" s="2445"/>
      <c r="B18" s="2446"/>
      <c r="C18" s="2446"/>
      <c r="D18" s="2446"/>
      <c r="E18" s="2446"/>
      <c r="F18" s="2447"/>
      <c r="G18" s="2448" t="str">
        <f>COVER!T21</f>
        <v>618-247-3208</v>
      </c>
      <c r="H18" s="2449"/>
      <c r="I18" s="2449"/>
      <c r="J18" s="2449"/>
      <c r="K18" s="2448" t="str">
        <f>COVER!X21</f>
        <v>618-247-3208</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Iuka CCSD 7</v>
      </c>
      <c r="B1" s="2461"/>
      <c r="C1" s="2461"/>
      <c r="D1" s="2461"/>
    </row>
    <row r="2" spans="1:11" s="1978" customFormat="1" ht="12.75" x14ac:dyDescent="0.2">
      <c r="A2" s="2472">
        <f>'Single Audit Cover'!E7</f>
        <v>13058007004</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Iuka CCSD 7</v>
      </c>
      <c r="B1" s="2476"/>
      <c r="C1" s="2476"/>
      <c r="D1" s="2476"/>
      <c r="E1" s="2476"/>
    </row>
    <row r="2" spans="1:5" x14ac:dyDescent="0.2">
      <c r="A2" s="2477">
        <f>'Single Audit Cover'!E7</f>
        <v>13058007004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212624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8081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-1082</v>
      </c>
    </row>
    <row r="19" spans="1:4" ht="13.5" thickBot="1" x14ac:dyDescent="0.25">
      <c r="A19" s="1359" t="s">
        <v>1498</v>
      </c>
      <c r="D19" s="1358">
        <f>SUM(D10:D17)</f>
        <v>219623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219623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219623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Iuka CCSD 7</v>
      </c>
      <c r="C1" s="2481"/>
      <c r="D1" s="2481"/>
      <c r="E1" s="2481"/>
      <c r="F1" s="2481"/>
      <c r="G1" s="2481"/>
      <c r="H1" s="2481"/>
      <c r="I1" s="2481"/>
      <c r="J1" s="2481"/>
      <c r="K1" s="2481"/>
    </row>
    <row r="2" spans="2:12" ht="15" x14ac:dyDescent="0.2">
      <c r="B2" s="2482">
        <f>'Single Audit Cover'!E7</f>
        <v>13058007004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Iuka CCSD 7</v>
      </c>
      <c r="B1" s="2489"/>
      <c r="C1" s="2489"/>
      <c r="D1" s="2489"/>
      <c r="E1" s="1434"/>
    </row>
    <row r="2" spans="1:7" ht="13.5" customHeight="1" x14ac:dyDescent="0.2">
      <c r="A2" s="2490">
        <f>'Single Audit Cover'!E7</f>
        <v>13058007004</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5"/>
      <c r="E16" s="2485"/>
      <c r="F16" s="2485"/>
    </row>
    <row r="17" spans="1:6" ht="20.65" customHeight="1" x14ac:dyDescent="0.2">
      <c r="A17" s="1797"/>
      <c r="B17" s="1428"/>
      <c r="C17" s="2045"/>
      <c r="D17" s="2485"/>
      <c r="E17" s="2485"/>
      <c r="F17" s="2485"/>
    </row>
    <row r="18" spans="1:6" ht="20.65" customHeight="1" x14ac:dyDescent="0.2">
      <c r="A18" s="1797"/>
      <c r="B18" s="1428"/>
      <c r="C18" s="2045"/>
      <c r="D18" s="2485"/>
      <c r="E18" s="2485"/>
      <c r="F18" s="2485"/>
    </row>
    <row r="19" spans="1:6" ht="20.65" customHeight="1" x14ac:dyDescent="0.2">
      <c r="A19" s="1797"/>
      <c r="B19" s="1428"/>
      <c r="C19" s="2045"/>
      <c r="D19" s="2485"/>
      <c r="E19" s="2485"/>
      <c r="F19" s="2485"/>
    </row>
    <row r="20" spans="1:6" ht="20.65" customHeight="1" x14ac:dyDescent="0.2">
      <c r="A20" s="1797"/>
      <c r="B20" s="1428"/>
      <c r="C20" s="2045"/>
      <c r="D20" s="2485"/>
      <c r="E20" s="2485"/>
      <c r="F20" s="2485"/>
    </row>
    <row r="21" spans="1:6" ht="20.65" customHeight="1" x14ac:dyDescent="0.2">
      <c r="A21" s="1797"/>
      <c r="B21" s="1428"/>
      <c r="C21" s="2045"/>
      <c r="D21" s="2485"/>
      <c r="E21" s="2485"/>
      <c r="F21" s="2485"/>
    </row>
    <row r="22" spans="1:6" ht="20.65" customHeight="1" x14ac:dyDescent="0.2">
      <c r="A22" s="1797"/>
      <c r="B22" s="1428"/>
      <c r="C22" s="2045"/>
      <c r="D22" s="2485"/>
      <c r="E22" s="2485"/>
      <c r="F22" s="2485"/>
    </row>
    <row r="23" spans="1:6" ht="20.65" customHeight="1" x14ac:dyDescent="0.2">
      <c r="A23" s="1797"/>
      <c r="B23" s="1428"/>
      <c r="C23" s="2045"/>
      <c r="D23" s="2485"/>
      <c r="E23" s="2485"/>
      <c r="F23" s="2485"/>
    </row>
    <row r="24" spans="1:6" ht="20.65" customHeight="1" x14ac:dyDescent="0.2">
      <c r="A24" s="1797"/>
      <c r="B24" s="1428"/>
      <c r="C24" s="2045"/>
      <c r="D24" s="2485"/>
      <c r="E24" s="2485"/>
      <c r="F24" s="2485"/>
    </row>
    <row r="25" spans="1:6" ht="20.65" customHeight="1" x14ac:dyDescent="0.2">
      <c r="A25" s="1797"/>
      <c r="B25" s="1428"/>
      <c r="C25" s="2045"/>
      <c r="D25" s="2485"/>
      <c r="E25" s="2485"/>
      <c r="F25" s="2485"/>
    </row>
    <row r="26" spans="1:6" ht="20.65" customHeight="1" x14ac:dyDescent="0.2">
      <c r="A26" s="1797"/>
      <c r="B26" s="1428"/>
      <c r="C26" s="2045"/>
      <c r="D26" s="2485"/>
      <c r="E26" s="2485"/>
      <c r="F26" s="2485"/>
    </row>
    <row r="27" spans="1:6" ht="20.65" customHeight="1" x14ac:dyDescent="0.2">
      <c r="A27" s="1797"/>
      <c r="B27" s="1428"/>
      <c r="C27" s="2045"/>
      <c r="D27" s="2485"/>
      <c r="E27" s="2485"/>
      <c r="F27" s="2485"/>
    </row>
    <row r="28" spans="1:6" ht="20.65" customHeight="1" x14ac:dyDescent="0.2">
      <c r="A28" s="1797"/>
      <c r="B28" s="1428"/>
      <c r="C28" s="2045"/>
      <c r="D28" s="2485"/>
      <c r="E28" s="2485"/>
      <c r="F28" s="2485"/>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6" t="s">
        <v>1917</v>
      </c>
      <c r="B31" s="2486"/>
      <c r="C31" s="2486"/>
      <c r="D31" s="248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Iuka CCSD 7</v>
      </c>
      <c r="C1" s="2505"/>
      <c r="D1" s="2505"/>
      <c r="E1" s="2505"/>
      <c r="F1" s="2505"/>
      <c r="G1" s="2505"/>
      <c r="H1" s="2505"/>
      <c r="I1" s="2505"/>
      <c r="J1" s="1473"/>
    </row>
    <row r="2" spans="2:10" s="1367" customFormat="1" ht="12.75" customHeight="1" x14ac:dyDescent="0.2">
      <c r="B2" s="2506">
        <f>'Single Audit Cover'!E7</f>
        <v>13058007004</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I42" sqref="I42:O4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Iuka CCSD 7</v>
      </c>
      <c r="C1" s="2504"/>
      <c r="D1" s="2504"/>
      <c r="E1" s="2504"/>
      <c r="F1" s="2504"/>
      <c r="G1" s="2504"/>
      <c r="H1" s="2504"/>
      <c r="I1" s="2504"/>
      <c r="J1" s="2504"/>
      <c r="K1" s="2504"/>
      <c r="L1" s="1521"/>
      <c r="M1" s="1521"/>
    </row>
    <row r="2" spans="1:13" ht="12" customHeight="1" x14ac:dyDescent="0.2">
      <c r="B2" s="2506">
        <f>'Single Audit Cover'!E7</f>
        <v>13058007004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0" t="s">
        <v>2103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0" t="s">
        <v>2104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3" t="s">
        <v>2105</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0" t="s">
        <v>2106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0" t="s">
        <v>2107</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4" t="s">
        <v>2108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09" t="s">
        <v>2109</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S26" sqref="S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Iuka CCSD 7</v>
      </c>
      <c r="C1" s="2504"/>
      <c r="D1" s="2504"/>
      <c r="E1" s="2504"/>
      <c r="F1" s="2504"/>
      <c r="G1" s="2504"/>
      <c r="H1" s="2504"/>
      <c r="I1" s="2504"/>
      <c r="J1" s="2504"/>
      <c r="K1" s="2504"/>
      <c r="L1" s="1521"/>
      <c r="M1" s="1521"/>
    </row>
    <row r="2" spans="1:13" ht="12" customHeight="1" x14ac:dyDescent="0.2">
      <c r="B2" s="2506">
        <f>'Single Audit Cover'!E7</f>
        <v>13058007004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Iuka CCSD 7</v>
      </c>
      <c r="C1" s="2518"/>
      <c r="D1" s="2518"/>
      <c r="E1" s="2518"/>
      <c r="F1" s="2518"/>
      <c r="G1" s="2518"/>
      <c r="H1" s="2518"/>
      <c r="I1" s="2518"/>
      <c r="J1" s="2518"/>
      <c r="K1" s="2518"/>
      <c r="L1" s="1542"/>
    </row>
    <row r="2" spans="1:12" ht="12.75" customHeight="1" x14ac:dyDescent="0.2">
      <c r="B2" s="2519">
        <f>'Single Audit Cover'!E7</f>
        <v>13058007004</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Iuka CCSD 7</v>
      </c>
      <c r="C1" s="2504"/>
      <c r="D1" s="2504"/>
      <c r="E1" s="1554"/>
    </row>
    <row r="2" spans="2:5" s="1387" customFormat="1" ht="12.75" customHeight="1" x14ac:dyDescent="0.2">
      <c r="B2" s="2506">
        <f>'Single Audit Cover'!E7</f>
        <v>13058007004</v>
      </c>
      <c r="C2" s="2506"/>
      <c r="D2" s="2506"/>
      <c r="E2" s="1553"/>
    </row>
    <row r="3" spans="2:5" s="1346" customFormat="1" ht="12.75" customHeight="1" x14ac:dyDescent="0.2">
      <c r="B3" s="2494" t="s">
        <v>1618</v>
      </c>
      <c r="C3" s="2494"/>
      <c r="D3" s="2494"/>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Iuka CCSD 7</v>
      </c>
      <c r="C1" s="2504"/>
      <c r="D1" s="2504"/>
      <c r="E1" s="2504"/>
      <c r="F1" s="1542"/>
      <c r="G1" s="1542"/>
      <c r="H1" s="1542"/>
      <c r="I1" s="1542"/>
      <c r="J1" s="1542"/>
      <c r="K1" s="1542"/>
      <c r="L1" s="1542"/>
    </row>
    <row r="2" spans="2:12" ht="13.5" customHeight="1" x14ac:dyDescent="0.2">
      <c r="B2" s="2506">
        <f>'Single Audit Cover'!E7</f>
        <v>13058007004</v>
      </c>
      <c r="C2" s="2506"/>
      <c r="D2" s="2506"/>
      <c r="E2" s="2506"/>
      <c r="F2" s="1541"/>
      <c r="G2" s="1541"/>
      <c r="H2" s="1541"/>
      <c r="I2" s="1541"/>
      <c r="J2" s="1541"/>
      <c r="K2" s="1541"/>
      <c r="L2" s="1541"/>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13058007004</v>
      </c>
    </row>
    <row r="3" spans="1:2" x14ac:dyDescent="0.2">
      <c r="A3" t="s">
        <v>1132</v>
      </c>
      <c r="B3" s="1232" t="str">
        <f>COVER!A15</f>
        <v>MARION</v>
      </c>
    </row>
    <row r="4" spans="1:2" x14ac:dyDescent="0.2">
      <c r="A4" t="s">
        <v>1188</v>
      </c>
      <c r="B4" s="1232" t="str">
        <f>COVER!A17</f>
        <v>Iuka CCSD 7</v>
      </c>
    </row>
    <row r="5" spans="1:2" x14ac:dyDescent="0.2">
      <c r="A5" t="s">
        <v>819</v>
      </c>
      <c r="B5" s="1232" t="str">
        <f>COVER!A38</f>
        <v>JOHN CONSOLINO</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508002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292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292</v>
      </c>
      <c r="C91" s="14" t="s">
        <v>672</v>
      </c>
      <c r="D91" s="14" t="str">
        <f t="shared" si="0"/>
        <v>Error?</v>
      </c>
    </row>
    <row r="92" spans="1:4" x14ac:dyDescent="0.2">
      <c r="A92" s="55">
        <v>31</v>
      </c>
      <c r="B92" s="1232">
        <f>'Assets-Liab 5-6'!C39</f>
        <v>507710</v>
      </c>
      <c r="D92" s="14" t="str">
        <f t="shared" si="0"/>
        <v>Error?</v>
      </c>
    </row>
    <row r="93" spans="1:4" x14ac:dyDescent="0.2">
      <c r="A93" s="55">
        <v>32</v>
      </c>
      <c r="B93" s="1232">
        <f>'Assets-Liab 5-6'!C41</f>
        <v>508002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14210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13560</v>
      </c>
      <c r="D123" s="14" t="str">
        <f t="shared" si="0"/>
        <v>Error?</v>
      </c>
    </row>
    <row r="124" spans="1:4" x14ac:dyDescent="0.2">
      <c r="A124" s="55">
        <v>63</v>
      </c>
      <c r="B124" s="1232">
        <f>'Assets-Liab 5-6'!D41</f>
        <v>14210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39629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39629</v>
      </c>
      <c r="D140" s="14" t="str">
        <f t="shared" si="1"/>
        <v>Error?</v>
      </c>
    </row>
    <row r="141" spans="1:4" x14ac:dyDescent="0.2">
      <c r="A141" s="55">
        <v>80</v>
      </c>
      <c r="B141" s="1232">
        <f>'Assets-Liab 5-6'!E41</f>
        <v>39629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60998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60998</v>
      </c>
      <c r="D170" s="14" t="str">
        <f t="shared" si="1"/>
        <v>Error?</v>
      </c>
    </row>
    <row r="171" spans="1:4" x14ac:dyDescent="0.2">
      <c r="A171" s="55">
        <v>110</v>
      </c>
      <c r="B171" s="1232">
        <f>'Assets-Liab 5-6'!F41</f>
        <v>60998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28027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11501</v>
      </c>
      <c r="D189" s="14" t="str">
        <f t="shared" si="1"/>
        <v>Error?</v>
      </c>
    </row>
    <row r="190" spans="1:4" x14ac:dyDescent="0.2">
      <c r="A190" s="55">
        <v>129</v>
      </c>
      <c r="B190" s="1232">
        <f>'Assets-Liab 5-6'!G41</f>
        <v>28027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3000</v>
      </c>
      <c r="D273" s="14" t="str">
        <f t="shared" si="3"/>
        <v>Error?</v>
      </c>
    </row>
    <row r="274" spans="1:4" x14ac:dyDescent="0.2">
      <c r="A274" s="55">
        <v>213</v>
      </c>
      <c r="B274" s="1232">
        <f>'Assets-Liab 5-6'!M17</f>
        <v>5833530</v>
      </c>
      <c r="D274" s="14" t="str">
        <f t="shared" si="3"/>
        <v>Error?</v>
      </c>
    </row>
    <row r="275" spans="1:4" x14ac:dyDescent="0.2">
      <c r="A275" s="55">
        <v>214</v>
      </c>
      <c r="B275" s="1232">
        <f>'Assets-Liab 5-6'!M18</f>
        <v>14072</v>
      </c>
      <c r="D275" s="14" t="str">
        <f t="shared" si="3"/>
        <v>Error?</v>
      </c>
    </row>
    <row r="276" spans="1:4" x14ac:dyDescent="0.2">
      <c r="A276" s="55">
        <v>215</v>
      </c>
      <c r="B276" s="1232">
        <f>'Assets-Liab 5-6'!M19</f>
        <v>655003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6505605</v>
      </c>
      <c r="C279" s="14" t="s">
        <v>672</v>
      </c>
      <c r="D279" s="14" t="str">
        <f t="shared" si="3"/>
        <v>Error?</v>
      </c>
    </row>
    <row r="280" spans="1:4" x14ac:dyDescent="0.2">
      <c r="A280" s="55">
        <v>219</v>
      </c>
      <c r="B280" s="1232">
        <f>'Assets-Liab 5-6'!M40</f>
        <v>6505605</v>
      </c>
      <c r="D280" s="14" t="str">
        <f t="shared" si="3"/>
        <v>Error?</v>
      </c>
    </row>
    <row r="281" spans="1:4" x14ac:dyDescent="0.2">
      <c r="A281" s="55">
        <v>220</v>
      </c>
      <c r="B281" s="1232">
        <f>'Assets-Liab 5-6'!M41</f>
        <v>6505605</v>
      </c>
      <c r="C281" s="14" t="s">
        <v>672</v>
      </c>
      <c r="D281" s="14" t="str">
        <f t="shared" si="3"/>
        <v>Error?</v>
      </c>
    </row>
    <row r="282" spans="1:4" x14ac:dyDescent="0.2">
      <c r="A282" s="55">
        <v>221</v>
      </c>
      <c r="B282" s="1232">
        <f>'Assets-Liab 5-6'!N21</f>
        <v>39629</v>
      </c>
      <c r="D282" s="14" t="str">
        <f t="shared" si="3"/>
        <v>Error?</v>
      </c>
    </row>
    <row r="283" spans="1:4" x14ac:dyDescent="0.2">
      <c r="A283" s="55">
        <v>222</v>
      </c>
      <c r="B283" s="1232">
        <f>'Assets-Liab 5-6'!N22</f>
        <v>260371</v>
      </c>
      <c r="D283" s="14" t="str">
        <f t="shared" si="3"/>
        <v>Error?</v>
      </c>
    </row>
    <row r="284" spans="1:4" x14ac:dyDescent="0.2">
      <c r="A284" s="55">
        <v>223</v>
      </c>
      <c r="B284" s="1232">
        <f>'Assets-Liab 5-6'!N23</f>
        <v>300000</v>
      </c>
      <c r="C284" s="14" t="s">
        <v>672</v>
      </c>
      <c r="D284" s="14" t="str">
        <f t="shared" si="3"/>
        <v>Error?</v>
      </c>
    </row>
    <row r="285" spans="1:4" x14ac:dyDescent="0.2">
      <c r="A285" s="55">
        <v>224</v>
      </c>
      <c r="B285" s="1232">
        <f>'Assets-Liab 5-6'!N36</f>
        <v>300000</v>
      </c>
      <c r="D285" s="14" t="str">
        <f t="shared" si="3"/>
        <v>Error?</v>
      </c>
    </row>
    <row r="286" spans="1:4" x14ac:dyDescent="0.2">
      <c r="A286" s="83">
        <v>225</v>
      </c>
      <c r="D286" s="14" t="str">
        <f t="shared" si="3"/>
        <v>OK</v>
      </c>
    </row>
    <row r="287" spans="1:4" x14ac:dyDescent="0.2">
      <c r="A287" s="55">
        <v>226</v>
      </c>
      <c r="B287" s="1232">
        <f>'Assets-Liab 5-6'!N37</f>
        <v>300000</v>
      </c>
      <c r="C287" s="14" t="s">
        <v>672</v>
      </c>
      <c r="D287" s="14" t="str">
        <f t="shared" si="3"/>
        <v>Error?</v>
      </c>
    </row>
    <row r="288" spans="1:4" x14ac:dyDescent="0.2">
      <c r="A288" s="55">
        <v>227</v>
      </c>
      <c r="B288" s="1232">
        <f>'Assets-Liab 5-6'!N41</f>
        <v>300000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618128</v>
      </c>
      <c r="D705" s="14" t="str">
        <f t="shared" si="10"/>
        <v>Error?</v>
      </c>
    </row>
    <row r="706" spans="1:4" x14ac:dyDescent="0.2">
      <c r="A706" s="55">
        <v>645</v>
      </c>
      <c r="B706" s="1232">
        <f>'Expenditures 15-22'!C16</f>
        <v>2535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13080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911961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51839</v>
      </c>
      <c r="D722" s="14" t="str">
        <f t="shared" si="10"/>
        <v>Error?</v>
      </c>
    </row>
    <row r="723" spans="1:4" x14ac:dyDescent="0.2">
      <c r="A723" s="55">
        <v>662</v>
      </c>
      <c r="B723" s="1232">
        <f>'Expenditures 15-22'!C38</f>
        <v>8226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60065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1194</v>
      </c>
      <c r="D732" s="14" t="str">
        <f t="shared" si="10"/>
        <v>Error?</v>
      </c>
    </row>
    <row r="733" spans="1:4" x14ac:dyDescent="0.2">
      <c r="A733" s="55">
        <v>672</v>
      </c>
      <c r="B733" s="1232">
        <f>'Expenditures 15-22'!C50</f>
        <v>70018</v>
      </c>
      <c r="D733" s="14" t="str">
        <f t="shared" si="10"/>
        <v>Error?</v>
      </c>
    </row>
    <row r="734" spans="1:4" x14ac:dyDescent="0.2">
      <c r="A734" s="55">
        <v>673</v>
      </c>
      <c r="B734" s="1232">
        <f>'Expenditures 15-22'!C53</f>
        <v>71212</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30291</v>
      </c>
      <c r="D736" s="14" t="str">
        <f t="shared" si="10"/>
        <v>Error?</v>
      </c>
    </row>
    <row r="737" spans="1:4" x14ac:dyDescent="0.2">
      <c r="A737" s="55">
        <v>676</v>
      </c>
      <c r="B737" s="1232">
        <f>'Expenditures 15-22'!C57</f>
        <v>30291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36572</v>
      </c>
      <c r="D739" s="14" t="str">
        <f t="shared" si="10"/>
        <v>Error?</v>
      </c>
    </row>
    <row r="740" spans="1:4" x14ac:dyDescent="0.2">
      <c r="A740" s="55">
        <v>679</v>
      </c>
      <c r="B740" s="1232">
        <f>'Expenditures 15-22'!C61</f>
        <v>58093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47092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141757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303325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1215286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104528</v>
      </c>
      <c r="D763" s="14" t="str">
        <f t="shared" si="10"/>
        <v>Error?</v>
      </c>
    </row>
    <row r="764" spans="1:4" x14ac:dyDescent="0.2">
      <c r="A764" s="55">
        <v>703</v>
      </c>
      <c r="B764" s="1232">
        <f>'Expenditures 15-22'!D16</f>
        <v>35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264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161642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10707</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10707</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28142</v>
      </c>
      <c r="D791" s="14" t="str">
        <f t="shared" si="11"/>
        <v>Error?</v>
      </c>
    </row>
    <row r="792" spans="1:4" x14ac:dyDescent="0.2">
      <c r="A792" s="55">
        <v>731</v>
      </c>
      <c r="B792" s="1232">
        <f>'Expenditures 15-22'!D53</f>
        <v>28142</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9136</v>
      </c>
      <c r="D794" s="14" t="str">
        <f t="shared" si="11"/>
        <v>Error?</v>
      </c>
    </row>
    <row r="795" spans="1:4" x14ac:dyDescent="0.2">
      <c r="A795" s="55">
        <v>734</v>
      </c>
      <c r="B795" s="1232">
        <f>'Expenditures 15-22'!D57</f>
        <v>9136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9132</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9132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18264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66249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227891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23218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11775</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6125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42929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132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132</v>
      </c>
      <c r="C843" s="14" t="s">
        <v>672</v>
      </c>
      <c r="D843" s="14" t="str">
        <f t="shared" si="12"/>
        <v>Error?</v>
      </c>
    </row>
    <row r="844" spans="1:4" x14ac:dyDescent="0.2">
      <c r="A844" s="55">
        <v>783</v>
      </c>
      <c r="B844" s="1232">
        <f>'Expenditures 15-22'!E44</f>
        <v>594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3979</v>
      </c>
      <c r="D846" s="14" t="str">
        <f t="shared" si="12"/>
        <v>Error?</v>
      </c>
    </row>
    <row r="847" spans="1:4" x14ac:dyDescent="0.2">
      <c r="A847" s="55">
        <v>786</v>
      </c>
      <c r="B847" s="1232">
        <f>'Expenditures 15-22'!E47</f>
        <v>4573</v>
      </c>
      <c r="C847" s="14" t="s">
        <v>672</v>
      </c>
      <c r="D847" s="14" t="str">
        <f t="shared" si="12"/>
        <v>Error?</v>
      </c>
    </row>
    <row r="848" spans="1:4" x14ac:dyDescent="0.2">
      <c r="A848" s="55">
        <v>787</v>
      </c>
      <c r="B848" s="1232">
        <f>'Expenditures 15-22'!E49</f>
        <v>7253</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7253</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18231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370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18601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30559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80688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13704</v>
      </c>
      <c r="D879" s="14" t="str">
        <f t="shared" si="12"/>
        <v>Error?</v>
      </c>
    </row>
    <row r="880" spans="1:4" x14ac:dyDescent="0.2">
      <c r="A880" s="55">
        <v>819</v>
      </c>
      <c r="B880" s="1232">
        <f>'Expenditures 15-22'!F16</f>
        <v>60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2769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31510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36</v>
      </c>
      <c r="D896" s="14" t="str">
        <f t="shared" si="13"/>
        <v>Error?</v>
      </c>
    </row>
    <row r="897" spans="1:4" x14ac:dyDescent="0.2">
      <c r="A897" s="55">
        <v>836</v>
      </c>
      <c r="B897" s="1232">
        <f>'Expenditures 15-22'!F38</f>
        <v>1534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1570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336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336</v>
      </c>
      <c r="C905" s="14" t="s">
        <v>672</v>
      </c>
      <c r="D905" s="14" t="str">
        <f t="shared" si="13"/>
        <v>Error?</v>
      </c>
    </row>
    <row r="906" spans="1:4" x14ac:dyDescent="0.2">
      <c r="A906" s="55">
        <v>845</v>
      </c>
      <c r="B906" s="1232">
        <f>'Expenditures 15-22'!F49</f>
        <v>1138</v>
      </c>
      <c r="D906" s="14" t="str">
        <f t="shared" si="13"/>
        <v>Error?</v>
      </c>
    </row>
    <row r="907" spans="1:4" x14ac:dyDescent="0.2">
      <c r="A907" s="55">
        <v>846</v>
      </c>
      <c r="B907" s="1232">
        <f>'Expenditures 15-22'!F50</f>
        <v>75</v>
      </c>
      <c r="D907" s="14" t="str">
        <f t="shared" si="13"/>
        <v>Error?</v>
      </c>
    </row>
    <row r="908" spans="1:4" x14ac:dyDescent="0.2">
      <c r="A908" s="55">
        <v>847</v>
      </c>
      <c r="B908" s="1232">
        <f>'Expenditures 15-22'!F53</f>
        <v>1213</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457</v>
      </c>
      <c r="D910" s="14" t="str">
        <f t="shared" si="13"/>
        <v>Error?</v>
      </c>
    </row>
    <row r="911" spans="1:4" x14ac:dyDescent="0.2">
      <c r="A911" s="55">
        <v>850</v>
      </c>
      <c r="B911" s="1232">
        <f>'Expenditures 15-22'!F57</f>
        <v>457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551</v>
      </c>
      <c r="D913" s="14" t="str">
        <f t="shared" si="13"/>
        <v>Error?</v>
      </c>
    </row>
    <row r="914" spans="1:4" x14ac:dyDescent="0.2">
      <c r="A914" s="55">
        <v>853</v>
      </c>
      <c r="B914" s="1232">
        <f>'Expenditures 15-22'!F61</f>
        <v>47221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62207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109979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113555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145065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16725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22279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22279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15607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541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16229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11981</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11981</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1195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1195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13176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57767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87172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791910</v>
      </c>
      <c r="C1093" s="14" t="s">
        <v>672</v>
      </c>
      <c r="D1093" s="14" t="str">
        <f t="shared" si="16"/>
        <v>Error?</v>
      </c>
    </row>
    <row r="1094" spans="1:4" x14ac:dyDescent="0.2">
      <c r="A1094" s="55">
        <v>1033</v>
      </c>
      <c r="B1094" s="1232">
        <f>'Expenditures 15-22'!K16</f>
        <v>2630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11775</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22779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1186550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62582</v>
      </c>
      <c r="C1110" s="14" t="s">
        <v>672</v>
      </c>
      <c r="D1110" s="14" t="str">
        <f t="shared" si="16"/>
        <v>Error?</v>
      </c>
    </row>
    <row r="1111" spans="1:4" x14ac:dyDescent="0.2">
      <c r="A1111" s="55">
        <v>1050</v>
      </c>
      <c r="B1111" s="1232">
        <f>'Expenditures 15-22'!K38</f>
        <v>9892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72474</v>
      </c>
      <c r="C1115" s="14" t="s">
        <v>672</v>
      </c>
      <c r="D1115" s="14" t="str">
        <f t="shared" si="16"/>
        <v>Error?</v>
      </c>
    </row>
    <row r="1116" spans="1:4" x14ac:dyDescent="0.2">
      <c r="A1116" s="55">
        <v>1055</v>
      </c>
      <c r="B1116" s="1232">
        <f>'Expenditures 15-22'!K44</f>
        <v>594</v>
      </c>
      <c r="C1116" s="14" t="s">
        <v>672</v>
      </c>
      <c r="D1116" s="14" t="str">
        <f t="shared" si="16"/>
        <v>Error?</v>
      </c>
    </row>
    <row r="1117" spans="1:4" x14ac:dyDescent="0.2">
      <c r="A1117" s="55">
        <v>1056</v>
      </c>
      <c r="B1117" s="1232">
        <f>'Expenditures 15-22'!K45</f>
        <v>336</v>
      </c>
      <c r="C1117" s="14" t="s">
        <v>672</v>
      </c>
      <c r="D1117" s="14" t="str">
        <f t="shared" si="16"/>
        <v>Error?</v>
      </c>
    </row>
    <row r="1118" spans="1:4" x14ac:dyDescent="0.2">
      <c r="A1118" s="55">
        <v>1057</v>
      </c>
      <c r="B1118" s="1232">
        <f>'Expenditures 15-22'!K46</f>
        <v>3979</v>
      </c>
      <c r="C1118" s="14" t="s">
        <v>672</v>
      </c>
      <c r="D1118" s="14" t="str">
        <f t="shared" si="16"/>
        <v>Error?</v>
      </c>
    </row>
    <row r="1119" spans="1:4" x14ac:dyDescent="0.2">
      <c r="A1119" s="55">
        <v>1058</v>
      </c>
      <c r="B1119" s="1232">
        <f>'Expenditures 15-22'!K47</f>
        <v>4909</v>
      </c>
      <c r="C1119" s="14" t="s">
        <v>672</v>
      </c>
      <c r="D1119" s="14" t="str">
        <f t="shared" si="16"/>
        <v>Error?</v>
      </c>
    </row>
    <row r="1120" spans="1:4" x14ac:dyDescent="0.2">
      <c r="A1120" s="55">
        <v>1059</v>
      </c>
      <c r="B1120" s="1232">
        <f>'Expenditures 15-22'!K49</f>
        <v>21566</v>
      </c>
      <c r="C1120" s="14" t="s">
        <v>672</v>
      </c>
      <c r="D1120" s="14" t="str">
        <f t="shared" si="16"/>
        <v>Error?</v>
      </c>
    </row>
    <row r="1121" spans="1:4" x14ac:dyDescent="0.2">
      <c r="A1121" s="55">
        <v>1060</v>
      </c>
      <c r="B1121" s="1232">
        <f>'Expenditures 15-22'!K50</f>
        <v>98235</v>
      </c>
      <c r="C1121" s="14" t="s">
        <v>672</v>
      </c>
      <c r="D1121" s="14" t="str">
        <f t="shared" si="16"/>
        <v>Error?</v>
      </c>
    </row>
    <row r="1122" spans="1:4" x14ac:dyDescent="0.2">
      <c r="A1122" s="55">
        <v>1061</v>
      </c>
      <c r="B1122" s="1232">
        <f>'Expenditures 15-22'!K53</f>
        <v>119801</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39884</v>
      </c>
      <c r="C1124" s="14" t="s">
        <v>672</v>
      </c>
      <c r="D1124" s="14" t="str">
        <f t="shared" si="16"/>
        <v>Error?</v>
      </c>
    </row>
    <row r="1125" spans="1:4" x14ac:dyDescent="0.2">
      <c r="A1125" s="55">
        <v>1064</v>
      </c>
      <c r="B1125" s="1232">
        <f>'Expenditures 15-22'!K57</f>
        <v>39884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38318</v>
      </c>
      <c r="C1127" s="14" t="s">
        <v>672</v>
      </c>
      <c r="D1127" s="14" t="str">
        <f t="shared" si="16"/>
        <v>Error?</v>
      </c>
    </row>
    <row r="1128" spans="1:4" x14ac:dyDescent="0.2">
      <c r="A1128" s="55">
        <v>1067</v>
      </c>
      <c r="B1128" s="1232">
        <f>'Expenditures 15-22'!K61</f>
        <v>132677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118801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289796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526864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64967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1778381</v>
      </c>
      <c r="C1152" s="14" t="s">
        <v>672</v>
      </c>
      <c r="D1152" s="14" t="str">
        <f t="shared" si="17"/>
        <v>Error?</v>
      </c>
    </row>
    <row r="1153" spans="1:4" x14ac:dyDescent="0.2">
      <c r="A1153" s="55">
        <v>1092</v>
      </c>
      <c r="B1153" s="1232">
        <f>'Expenditures 15-22'!K115</f>
        <v>-130473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23256</v>
      </c>
      <c r="D1237" s="14" t="str">
        <f t="shared" si="18"/>
        <v>Error?</v>
      </c>
    </row>
    <row r="1238" spans="1:4" x14ac:dyDescent="0.2">
      <c r="A1238" s="83">
        <v>1177</v>
      </c>
      <c r="D1238" s="14" t="str">
        <f t="shared" si="18"/>
        <v>OK</v>
      </c>
    </row>
    <row r="1239" spans="1:4" x14ac:dyDescent="0.2">
      <c r="A1239" s="55">
        <v>1178</v>
      </c>
      <c r="B1239" s="1232">
        <f>'Expenditures 15-22'!E127</f>
        <v>23256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23256</v>
      </c>
      <c r="C1241" s="14" t="s">
        <v>672</v>
      </c>
      <c r="D1241" s="14" t="str">
        <f t="shared" si="18"/>
        <v>Error?</v>
      </c>
    </row>
    <row r="1242" spans="1:4" x14ac:dyDescent="0.2">
      <c r="A1242" s="55">
        <v>1181</v>
      </c>
      <c r="B1242" s="1232">
        <f>'Expenditures 15-22'!E150</f>
        <v>23256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7298</v>
      </c>
      <c r="D1245" s="14" t="str">
        <f t="shared" si="18"/>
        <v>Error?</v>
      </c>
    </row>
    <row r="1246" spans="1:4" x14ac:dyDescent="0.2">
      <c r="A1246" s="83">
        <v>1185</v>
      </c>
      <c r="D1246" s="14" t="str">
        <f t="shared" si="18"/>
        <v>OK</v>
      </c>
    </row>
    <row r="1247" spans="1:4" x14ac:dyDescent="0.2">
      <c r="A1247" s="55">
        <v>1186</v>
      </c>
      <c r="B1247" s="1232">
        <f>'Expenditures 15-22'!F127</f>
        <v>7298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7298</v>
      </c>
      <c r="C1249" s="14" t="s">
        <v>672</v>
      </c>
      <c r="D1249" s="14" t="str">
        <f t="shared" si="18"/>
        <v>Error?</v>
      </c>
    </row>
    <row r="1250" spans="1:4" x14ac:dyDescent="0.2">
      <c r="A1250" s="55">
        <v>1189</v>
      </c>
      <c r="B1250" s="1232">
        <f>'Expenditures 15-22'!F150</f>
        <v>7298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3288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3288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3288</v>
      </c>
      <c r="C1258" s="14" t="s">
        <v>672</v>
      </c>
      <c r="D1258" s="14" t="str">
        <f t="shared" si="18"/>
        <v>Error?</v>
      </c>
    </row>
    <row r="1259" spans="1:4" x14ac:dyDescent="0.2">
      <c r="A1259" s="55">
        <v>1198</v>
      </c>
      <c r="B1259" s="1232">
        <f>'Expenditures 15-22'!G150</f>
        <v>3288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5577</v>
      </c>
      <c r="D1262" s="14" t="str">
        <f t="shared" si="18"/>
        <v>Error?</v>
      </c>
    </row>
    <row r="1263" spans="1:4" x14ac:dyDescent="0.2">
      <c r="A1263" s="83">
        <v>1202</v>
      </c>
      <c r="D1263" s="14" t="str">
        <f t="shared" si="18"/>
        <v>OK</v>
      </c>
    </row>
    <row r="1264" spans="1:4" x14ac:dyDescent="0.2">
      <c r="A1264" s="55">
        <v>1203</v>
      </c>
      <c r="B1264" s="1232">
        <f>'Expenditures 15-22'!H127</f>
        <v>5577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5577</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5577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39419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39419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39419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39419</v>
      </c>
      <c r="C1288" s="14" t="s">
        <v>672</v>
      </c>
      <c r="D1288" s="14" t="str">
        <f t="shared" si="19"/>
        <v>Error?</v>
      </c>
    </row>
    <row r="1289" spans="1:4" x14ac:dyDescent="0.2">
      <c r="A1289" s="55">
        <v>1228</v>
      </c>
      <c r="B1289" s="1232">
        <f>'Expenditures 15-22'!K151</f>
        <v>9190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1800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90000</v>
      </c>
      <c r="D1315" s="14" t="str">
        <f t="shared" si="19"/>
        <v>Error?</v>
      </c>
    </row>
    <row r="1316" spans="1:4" x14ac:dyDescent="0.2">
      <c r="A1316" s="55">
        <v>1255</v>
      </c>
      <c r="B1316" s="1232">
        <f>'Expenditures 15-22'!H165</f>
        <v>107</v>
      </c>
      <c r="D1316" s="14" t="str">
        <f t="shared" si="19"/>
        <v>Error?</v>
      </c>
    </row>
    <row r="1317" spans="1:4" x14ac:dyDescent="0.2">
      <c r="A1317" s="55">
        <v>1256</v>
      </c>
      <c r="B1317" s="1232">
        <f>'Expenditures 15-22'!H166</f>
        <v>91907</v>
      </c>
      <c r="C1317" s="14" t="s">
        <v>672</v>
      </c>
      <c r="D1317" s="14" t="str">
        <f t="shared" si="19"/>
        <v>Error?</v>
      </c>
    </row>
    <row r="1318" spans="1:4" x14ac:dyDescent="0.2">
      <c r="A1318" s="55">
        <v>1257</v>
      </c>
      <c r="B1318" s="1232">
        <f>'Expenditures 15-22'!H168</f>
        <v>91907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1800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90000</v>
      </c>
      <c r="C1329" s="14" t="s">
        <v>672</v>
      </c>
      <c r="D1329" s="14" t="str">
        <f t="shared" si="19"/>
        <v>Error?</v>
      </c>
    </row>
    <row r="1330" spans="1:4" x14ac:dyDescent="0.2">
      <c r="A1330" s="55">
        <v>1269</v>
      </c>
      <c r="B1330" s="1232">
        <f>'Expenditures 15-22'!K165</f>
        <v>107</v>
      </c>
      <c r="C1330" s="14" t="s">
        <v>672</v>
      </c>
      <c r="D1330" s="14" t="str">
        <f t="shared" si="19"/>
        <v>Error?</v>
      </c>
    </row>
    <row r="1331" spans="1:4" x14ac:dyDescent="0.2">
      <c r="A1331" s="55">
        <v>1270</v>
      </c>
      <c r="B1331" s="1232">
        <f>'Expenditures 15-22'!K166</f>
        <v>91907</v>
      </c>
      <c r="C1331" s="14" t="s">
        <v>672</v>
      </c>
      <c r="D1331" s="14" t="str">
        <f t="shared" si="19"/>
        <v>Error?</v>
      </c>
    </row>
    <row r="1332" spans="1:4" x14ac:dyDescent="0.2">
      <c r="A1332" s="55">
        <v>1271</v>
      </c>
      <c r="B1332" s="1232">
        <f>'Expenditures 15-22'!K168</f>
        <v>91907</v>
      </c>
      <c r="C1332" s="14" t="s">
        <v>672</v>
      </c>
      <c r="D1332" s="14" t="str">
        <f t="shared" si="19"/>
        <v>Error?</v>
      </c>
    </row>
    <row r="1333" spans="1:4" x14ac:dyDescent="0.2">
      <c r="A1333" s="55">
        <v>1272</v>
      </c>
      <c r="B1333" s="1232">
        <f>'Expenditures 15-22'!K169</f>
        <v>1457</v>
      </c>
      <c r="C1333" s="14" t="s">
        <v>672</v>
      </c>
      <c r="D1333" s="14" t="str">
        <f t="shared" si="19"/>
        <v>Error?</v>
      </c>
    </row>
    <row r="1334" spans="1:4" x14ac:dyDescent="0.2">
      <c r="A1334" s="83">
        <v>1273</v>
      </c>
      <c r="D1334" s="14" t="str">
        <f t="shared" si="19"/>
        <v>OK</v>
      </c>
    </row>
    <row r="1335" spans="1:4" x14ac:dyDescent="0.2">
      <c r="A1335" s="55">
        <v>1274</v>
      </c>
      <c r="B1335" s="1232">
        <f>'Expenditures 15-22'!C176</f>
        <v>6130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6130</v>
      </c>
      <c r="C1339" s="14" t="s">
        <v>672</v>
      </c>
      <c r="D1339" s="14" t="str">
        <f t="shared" si="19"/>
        <v>Error?</v>
      </c>
    </row>
    <row r="1340" spans="1:4" x14ac:dyDescent="0.2">
      <c r="A1340" s="55">
        <v>1279</v>
      </c>
      <c r="B1340" s="1232">
        <f>'Expenditures 15-22'!C204</f>
        <v>6130</v>
      </c>
      <c r="C1340" s="14" t="s">
        <v>672</v>
      </c>
      <c r="D1340" s="14" t="str">
        <f t="shared" si="19"/>
        <v>Error?</v>
      </c>
    </row>
    <row r="1341" spans="1:4" x14ac:dyDescent="0.2">
      <c r="A1341" s="55">
        <v>1280</v>
      </c>
      <c r="B1341" s="1232">
        <f>'Expenditures 15-22'!D176</f>
        <v>2464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2464</v>
      </c>
      <c r="C1345" s="14" t="s">
        <v>672</v>
      </c>
      <c r="D1345" s="14" t="str">
        <f t="shared" si="20"/>
        <v>Error?</v>
      </c>
    </row>
    <row r="1346" spans="1:4" x14ac:dyDescent="0.2">
      <c r="A1346" s="55">
        <v>1285</v>
      </c>
      <c r="B1346" s="1232">
        <f>'Expenditures 15-22'!D204</f>
        <v>2464</v>
      </c>
      <c r="C1346" s="14" t="s">
        <v>672</v>
      </c>
      <c r="D1346" s="14" t="str">
        <f t="shared" si="20"/>
        <v>Error?</v>
      </c>
    </row>
    <row r="1347" spans="1:4" x14ac:dyDescent="0.2">
      <c r="A1347" s="55">
        <v>1286</v>
      </c>
      <c r="B1347" s="1232">
        <f>'Expenditures 15-22'!E176</f>
        <v>222455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222455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222455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231049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231049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231049</v>
      </c>
      <c r="C1388" s="14" t="s">
        <v>672</v>
      </c>
      <c r="D1388" s="14" t="str">
        <f t="shared" si="20"/>
        <v>Error?</v>
      </c>
    </row>
    <row r="1389" spans="1:4" x14ac:dyDescent="0.2">
      <c r="A1389" s="55">
        <v>1328</v>
      </c>
      <c r="B1389" s="1232">
        <f>'Expenditures 15-22'!K205</f>
        <v>-26798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37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999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37680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660</v>
      </c>
      <c r="D1412" s="14" t="str">
        <f t="shared" si="21"/>
        <v>Error?</v>
      </c>
    </row>
    <row r="1413" spans="1:4" x14ac:dyDescent="0.2">
      <c r="A1413" s="55">
        <v>1352</v>
      </c>
      <c r="B1413" s="1232">
        <f>'Expenditures 15-22'!D228</f>
        <v>629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1289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285</v>
      </c>
      <c r="D1422" s="14" t="str">
        <f t="shared" si="21"/>
        <v>Error?</v>
      </c>
    </row>
    <row r="1423" spans="1:4" x14ac:dyDescent="0.2">
      <c r="A1423" s="55">
        <v>1362</v>
      </c>
      <c r="B1423" s="1232">
        <f>'Expenditures 15-22'!D240</f>
        <v>1087</v>
      </c>
      <c r="D1423" s="14" t="str">
        <f t="shared" si="21"/>
        <v>Error?</v>
      </c>
    </row>
    <row r="1424" spans="1:4" x14ac:dyDescent="0.2">
      <c r="A1424" s="55">
        <v>1363</v>
      </c>
      <c r="B1424" s="1232">
        <f>'Expenditures 15-22'!D251</f>
        <v>1372</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6565</v>
      </c>
      <c r="D1426" s="14" t="str">
        <f t="shared" si="21"/>
        <v>Error?</v>
      </c>
    </row>
    <row r="1427" spans="1:4" x14ac:dyDescent="0.2">
      <c r="A1427" s="55">
        <v>1366</v>
      </c>
      <c r="B1427" s="1232">
        <f>'Expenditures 15-22'!D255</f>
        <v>6565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8714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14039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11117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33870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43096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80776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37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999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37680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660</v>
      </c>
      <c r="C1476" s="14" t="s">
        <v>672</v>
      </c>
      <c r="D1476" s="14" t="str">
        <f t="shared" si="22"/>
        <v>Error?</v>
      </c>
    </row>
    <row r="1477" spans="1:4" x14ac:dyDescent="0.2">
      <c r="A1477" s="55">
        <v>1416</v>
      </c>
      <c r="B1477" s="1232">
        <f>'Expenditures 15-22'!K228</f>
        <v>629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1289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285</v>
      </c>
      <c r="C1486" s="14" t="s">
        <v>672</v>
      </c>
      <c r="D1486" s="14" t="str">
        <f t="shared" si="22"/>
        <v>Error?</v>
      </c>
    </row>
    <row r="1487" spans="1:4" x14ac:dyDescent="0.2">
      <c r="A1487" s="55">
        <v>1426</v>
      </c>
      <c r="B1487" s="1232">
        <f>'Expenditures 15-22'!K240</f>
        <v>1087</v>
      </c>
      <c r="C1487" s="14" t="s">
        <v>672</v>
      </c>
      <c r="D1487" s="14" t="str">
        <f t="shared" si="22"/>
        <v>Error?</v>
      </c>
    </row>
    <row r="1488" spans="1:4" x14ac:dyDescent="0.2">
      <c r="A1488" s="55">
        <v>1427</v>
      </c>
      <c r="B1488" s="1232">
        <f>'Expenditures 15-22'!K251</f>
        <v>1372</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6565</v>
      </c>
      <c r="C1490" s="14" t="s">
        <v>672</v>
      </c>
      <c r="D1490" s="14" t="str">
        <f t="shared" si="22"/>
        <v>Error?</v>
      </c>
    </row>
    <row r="1491" spans="1:4" x14ac:dyDescent="0.2">
      <c r="A1491" s="55">
        <v>1430</v>
      </c>
      <c r="B1491" s="1232">
        <f>'Expenditures 15-22'!K255</f>
        <v>6565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8714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14039</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11117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33870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43096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80776</v>
      </c>
      <c r="C1517" s="14" t="s">
        <v>672</v>
      </c>
      <c r="D1517" s="14" t="str">
        <f t="shared" si="22"/>
        <v>Error?</v>
      </c>
    </row>
    <row r="1518" spans="1:4" x14ac:dyDescent="0.2">
      <c r="A1518" s="55">
        <v>1457</v>
      </c>
      <c r="B1518" s="1232">
        <f>'Expenditures 15-22'!K289</f>
        <v>-31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629013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507710</v>
      </c>
      <c r="C1630" s="14" t="s">
        <v>672</v>
      </c>
      <c r="D1630" s="14" t="str">
        <f t="shared" si="24"/>
        <v>Error?</v>
      </c>
    </row>
    <row r="1631" spans="1:4" x14ac:dyDescent="0.2">
      <c r="A1631" s="55">
        <v>1570</v>
      </c>
      <c r="B1631" s="1232">
        <f>'Acct Summary 7-8'!D79</f>
        <v>5020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14210</v>
      </c>
      <c r="C1644" s="14" t="s">
        <v>672</v>
      </c>
      <c r="D1644" s="14" t="str">
        <f t="shared" si="24"/>
        <v>Error?</v>
      </c>
    </row>
    <row r="1645" spans="1:4" x14ac:dyDescent="0.2">
      <c r="A1645" s="55">
        <v>1584</v>
      </c>
      <c r="B1645" s="1232">
        <f>'Acct Summary 7-8'!E79</f>
        <v>38172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39629</v>
      </c>
      <c r="C1658" s="14" t="s">
        <v>672</v>
      </c>
      <c r="D1658" s="14" t="str">
        <f t="shared" si="24"/>
        <v>Error?</v>
      </c>
    </row>
    <row r="1659" spans="1:4" x14ac:dyDescent="0.2">
      <c r="A1659" s="55">
        <v>1598</v>
      </c>
      <c r="B1659" s="1232">
        <f>'Acct Summary 7-8'!F79</f>
        <v>87796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60998</v>
      </c>
      <c r="C1672" s="14" t="s">
        <v>672</v>
      </c>
      <c r="D1672" s="14" t="str">
        <f t="shared" si="25"/>
        <v>Error?</v>
      </c>
    </row>
    <row r="1673" spans="1:4" x14ac:dyDescent="0.2">
      <c r="A1673" s="55">
        <v>1612</v>
      </c>
      <c r="B1673" s="1232">
        <f>'Acct Summary 7-8'!G79</f>
        <v>28058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28027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259373</v>
      </c>
      <c r="C1744" s="14" t="s">
        <v>672</v>
      </c>
      <c r="D1744" s="14" t="str">
        <f t="shared" si="26"/>
        <v>Error?</v>
      </c>
    </row>
    <row r="1745" spans="1:5" x14ac:dyDescent="0.2">
      <c r="A1745" s="55">
        <v>1684</v>
      </c>
      <c r="B1745" s="1232">
        <f>'Tax Sched 24'!B5</f>
        <v>47864</v>
      </c>
      <c r="C1745" s="14" t="s">
        <v>672</v>
      </c>
      <c r="D1745" s="14" t="str">
        <f t="shared" si="26"/>
        <v>Error?</v>
      </c>
    </row>
    <row r="1746" spans="1:5" x14ac:dyDescent="0.2">
      <c r="A1746" s="55">
        <v>1685</v>
      </c>
      <c r="B1746" s="1232">
        <f>'Tax Sched 24'!B6</f>
        <v>91892</v>
      </c>
      <c r="C1746" s="14" t="s">
        <v>672</v>
      </c>
      <c r="D1746" s="14" t="str">
        <f t="shared" si="26"/>
        <v>Error?</v>
      </c>
    </row>
    <row r="1747" spans="1:5" x14ac:dyDescent="0.2">
      <c r="A1747" s="55">
        <v>1686</v>
      </c>
      <c r="B1747" s="1232">
        <f>'Tax Sched 24'!B7</f>
        <v>56244</v>
      </c>
      <c r="C1747" s="14" t="s">
        <v>672</v>
      </c>
      <c r="D1747" s="14" t="str">
        <f t="shared" si="26"/>
        <v>Error?</v>
      </c>
    </row>
    <row r="1748" spans="1:5" x14ac:dyDescent="0.2">
      <c r="A1748" s="55">
        <v>1687</v>
      </c>
      <c r="B1748" s="1232">
        <f>'Tax Sched 24'!B8</f>
        <v>44696</v>
      </c>
      <c r="C1748" s="14" t="s">
        <v>672</v>
      </c>
      <c r="D1748" s="14" t="str">
        <f t="shared" si="26"/>
        <v>Error?</v>
      </c>
    </row>
    <row r="1749" spans="1:5" x14ac:dyDescent="0.2">
      <c r="A1749" s="55">
        <v>1688</v>
      </c>
      <c r="B1749" s="1232">
        <f>'Tax Sched 24'!B10</f>
        <v>6485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32357</v>
      </c>
      <c r="C1752" s="14" t="s">
        <v>672</v>
      </c>
      <c r="D1752" s="14" t="str">
        <f t="shared" si="26"/>
        <v>Error?</v>
      </c>
    </row>
    <row r="1753" spans="1:5" x14ac:dyDescent="0.2">
      <c r="A1753" s="55">
        <v>1692</v>
      </c>
      <c r="B1753" s="1232">
        <f>'Tax Sched 24'!B12</f>
        <v>9285</v>
      </c>
      <c r="C1753" s="14" t="s">
        <v>672</v>
      </c>
      <c r="D1753" s="14" t="str">
        <f t="shared" si="26"/>
        <v>Error?</v>
      </c>
    </row>
    <row r="1754" spans="1:5" x14ac:dyDescent="0.2">
      <c r="A1754" s="55">
        <v>1693</v>
      </c>
      <c r="B1754" s="1232">
        <f>'Tax Sched 24'!B14</f>
        <v>3073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581100</v>
      </c>
      <c r="C1759" s="14" t="s">
        <v>672</v>
      </c>
      <c r="D1759" s="14" t="str">
        <f t="shared" si="26"/>
        <v>Error?</v>
      </c>
    </row>
    <row r="1760" spans="1:5" x14ac:dyDescent="0.2">
      <c r="A1760" s="55">
        <v>1699</v>
      </c>
      <c r="B1760" s="1232">
        <f>'Tax Sched 24'!D4</f>
        <v>259373</v>
      </c>
      <c r="C1760" s="14" t="s">
        <v>672</v>
      </c>
      <c r="D1760" s="14" t="str">
        <f t="shared" si="26"/>
        <v>Error?</v>
      </c>
    </row>
    <row r="1761" spans="1:5" x14ac:dyDescent="0.2">
      <c r="A1761" s="55">
        <v>1700</v>
      </c>
      <c r="B1761" s="1232">
        <f>'Tax Sched 24'!D5</f>
        <v>47864</v>
      </c>
      <c r="C1761" s="14" t="s">
        <v>672</v>
      </c>
      <c r="D1761" s="14" t="str">
        <f t="shared" si="26"/>
        <v>Error?</v>
      </c>
    </row>
    <row r="1762" spans="1:5" s="80" customFormat="1" x14ac:dyDescent="0.2">
      <c r="A1762" s="55">
        <v>1701</v>
      </c>
      <c r="B1762" s="1232">
        <f>'Tax Sched 24'!D6</f>
        <v>91892</v>
      </c>
      <c r="C1762" s="14" t="s">
        <v>672</v>
      </c>
      <c r="D1762" s="14" t="str">
        <f t="shared" si="26"/>
        <v>Error?</v>
      </c>
      <c r="E1762" s="81"/>
    </row>
    <row r="1763" spans="1:5" x14ac:dyDescent="0.2">
      <c r="A1763" s="55">
        <v>1702</v>
      </c>
      <c r="B1763" s="1232">
        <f>'Tax Sched 24'!D7</f>
        <v>56244</v>
      </c>
      <c r="C1763" s="14" t="s">
        <v>672</v>
      </c>
      <c r="D1763" s="14" t="str">
        <f t="shared" si="26"/>
        <v>Error?</v>
      </c>
    </row>
    <row r="1764" spans="1:5" x14ac:dyDescent="0.2">
      <c r="A1764" s="55">
        <v>1703</v>
      </c>
      <c r="B1764" s="1232">
        <f>'Tax Sched 24'!D8</f>
        <v>44696</v>
      </c>
      <c r="C1764" s="14" t="s">
        <v>672</v>
      </c>
      <c r="D1764" s="14" t="str">
        <f t="shared" si="26"/>
        <v>Error?</v>
      </c>
    </row>
    <row r="1765" spans="1:5" x14ac:dyDescent="0.2">
      <c r="A1765" s="55">
        <v>1704</v>
      </c>
      <c r="B1765" s="1232">
        <f>'Tax Sched 24'!D10</f>
        <v>6485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32357</v>
      </c>
      <c r="C1768" s="14" t="s">
        <v>672</v>
      </c>
      <c r="D1768" s="14" t="str">
        <f t="shared" si="26"/>
        <v>Error?</v>
      </c>
    </row>
    <row r="1769" spans="1:5" x14ac:dyDescent="0.2">
      <c r="A1769" s="55">
        <v>1708</v>
      </c>
      <c r="B1769" s="1232">
        <f>'Tax Sched 24'!D12</f>
        <v>9285</v>
      </c>
      <c r="C1769" s="14" t="s">
        <v>672</v>
      </c>
      <c r="D1769" s="14" t="str">
        <f t="shared" si="26"/>
        <v>Error?</v>
      </c>
    </row>
    <row r="1770" spans="1:5" x14ac:dyDescent="0.2">
      <c r="A1770" s="55">
        <v>1709</v>
      </c>
      <c r="B1770" s="1232">
        <f>'Tax Sched 24'!D14</f>
        <v>3073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581100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277190</v>
      </c>
      <c r="C1792" s="14" t="s">
        <v>672</v>
      </c>
      <c r="D1792" s="14" t="str">
        <f t="shared" si="27"/>
        <v>Error?</v>
      </c>
    </row>
    <row r="1793" spans="1:4" x14ac:dyDescent="0.2">
      <c r="A1793" s="55">
        <v>1732</v>
      </c>
      <c r="B1793" s="1232">
        <f>'Tax Sched 24'!F5</f>
        <v>47424</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55727</v>
      </c>
      <c r="C1795" s="14" t="s">
        <v>672</v>
      </c>
      <c r="D1795" s="14" t="str">
        <f t="shared" si="27"/>
        <v>Error?</v>
      </c>
    </row>
    <row r="1796" spans="1:4" x14ac:dyDescent="0.2">
      <c r="A1796" s="55">
        <v>1735</v>
      </c>
      <c r="B1796" s="1232">
        <f>'Tax Sched 24'!F8</f>
        <v>44285</v>
      </c>
      <c r="C1796" s="14" t="s">
        <v>672</v>
      </c>
      <c r="D1796" s="14" t="str">
        <f t="shared" si="27"/>
        <v>Error?</v>
      </c>
    </row>
    <row r="1797" spans="1:4" x14ac:dyDescent="0.2">
      <c r="A1797" s="55">
        <v>1736</v>
      </c>
      <c r="B1797" s="1232">
        <f>'Tax Sched 24'!F10</f>
        <v>6425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32060</v>
      </c>
      <c r="C1800" s="14" t="s">
        <v>672</v>
      </c>
      <c r="D1800" s="14" t="str">
        <f t="shared" si="27"/>
        <v>Error?</v>
      </c>
    </row>
    <row r="1801" spans="1:4" x14ac:dyDescent="0.2">
      <c r="A1801" s="55">
        <v>1740</v>
      </c>
      <c r="B1801" s="1232">
        <f>'Tax Sched 24'!F12</f>
        <v>9201</v>
      </c>
      <c r="C1801" s="14" t="s">
        <v>672</v>
      </c>
      <c r="D1801" s="14" t="str">
        <f t="shared" si="27"/>
        <v>Error?</v>
      </c>
    </row>
    <row r="1802" spans="1:4" x14ac:dyDescent="0.2">
      <c r="A1802" s="55">
        <v>1741</v>
      </c>
      <c r="B1802" s="1232">
        <f>'Tax Sched 24'!F14</f>
        <v>3045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277190</v>
      </c>
      <c r="D1808" s="14" t="str">
        <f t="shared" si="27"/>
        <v>Error?</v>
      </c>
    </row>
    <row r="1809" spans="1:4" x14ac:dyDescent="0.2">
      <c r="A1809" s="55">
        <v>1748</v>
      </c>
      <c r="B1809" s="1232">
        <f>'Tax Sched 24'!E5</f>
        <v>47424</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55727</v>
      </c>
      <c r="D1811" s="14" t="str">
        <f t="shared" si="27"/>
        <v>Error?</v>
      </c>
    </row>
    <row r="1812" spans="1:4" x14ac:dyDescent="0.2">
      <c r="A1812" s="55">
        <v>1751</v>
      </c>
      <c r="B1812" s="1232">
        <f>'Tax Sched 24'!E8</f>
        <v>44285</v>
      </c>
      <c r="D1812" s="14" t="str">
        <f t="shared" si="27"/>
        <v>Error?</v>
      </c>
    </row>
    <row r="1813" spans="1:4" x14ac:dyDescent="0.2">
      <c r="A1813" s="55">
        <v>1752</v>
      </c>
      <c r="B1813" s="1232">
        <f>'Tax Sched 24'!E10</f>
        <v>6425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32060</v>
      </c>
      <c r="D1816" s="14" t="str">
        <f t="shared" si="27"/>
        <v>Error?</v>
      </c>
    </row>
    <row r="1817" spans="1:4" x14ac:dyDescent="0.2">
      <c r="A1817" s="55">
        <v>1756</v>
      </c>
      <c r="B1817" s="1232">
        <f>'Tax Sched 24'!E12</f>
        <v>9201</v>
      </c>
      <c r="D1817" s="14" t="str">
        <f t="shared" si="27"/>
        <v>Error?</v>
      </c>
    </row>
    <row r="1818" spans="1:4" x14ac:dyDescent="0.2">
      <c r="A1818" s="55">
        <v>1757</v>
      </c>
      <c r="B1818" s="1232">
        <f>'Tax Sched 24'!E14</f>
        <v>3045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504912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90000</v>
      </c>
      <c r="C1939" s="14" t="s">
        <v>672</v>
      </c>
      <c r="D1939" s="14" t="str">
        <f t="shared" si="29"/>
        <v>Error?</v>
      </c>
    </row>
    <row r="1940" spans="1:5" x14ac:dyDescent="0.2">
      <c r="A1940" s="55">
        <v>1879</v>
      </c>
      <c r="B1940" s="1232">
        <f>'Short-Term Long-Term Debt 25'!F49</f>
        <v>300000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3073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3118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3118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3000</v>
      </c>
      <c r="D2008" s="14" t="str">
        <f t="shared" si="30"/>
        <v>Error?</v>
      </c>
    </row>
    <row r="2009" spans="1:4" x14ac:dyDescent="0.2">
      <c r="A2009" s="55">
        <v>1948</v>
      </c>
      <c r="B2009" s="1232">
        <f>'Cap Outlay Deprec 27'!C8</f>
        <v>5833530</v>
      </c>
      <c r="D2009" s="14" t="str">
        <f t="shared" si="30"/>
        <v>Error?</v>
      </c>
    </row>
    <row r="2010" spans="1:4" x14ac:dyDescent="0.2">
      <c r="A2010" s="55">
        <v>1949</v>
      </c>
      <c r="B2010" s="1232">
        <f>'Cap Outlay Deprec 27'!C10</f>
        <v>7496</v>
      </c>
      <c r="D2010" s="14" t="str">
        <f t="shared" si="30"/>
        <v>Error?</v>
      </c>
    </row>
    <row r="2011" spans="1:4" x14ac:dyDescent="0.2">
      <c r="A2011" s="55">
        <v>1950</v>
      </c>
      <c r="B2011" s="1232">
        <f>'Cap Outlay Deprec 27'!C12</f>
        <v>632724</v>
      </c>
      <c r="D2011" s="14" t="str">
        <f t="shared" si="30"/>
        <v>Error?</v>
      </c>
    </row>
    <row r="2012" spans="1:4" x14ac:dyDescent="0.2">
      <c r="A2012" s="55">
        <v>1951</v>
      </c>
      <c r="B2012" s="1232">
        <f>'Cap Outlay Deprec 27'!C13</f>
        <v>2693</v>
      </c>
      <c r="D2012" s="14" t="str">
        <f t="shared" si="30"/>
        <v>Error?</v>
      </c>
    </row>
    <row r="2013" spans="1:4" x14ac:dyDescent="0.2">
      <c r="A2013" s="55">
        <v>1952</v>
      </c>
      <c r="B2013" s="1232">
        <f>'Cap Outlay Deprec 27'!C16</f>
        <v>6479443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6576</v>
      </c>
      <c r="D2016" s="14" t="str">
        <f t="shared" si="30"/>
        <v>Error?</v>
      </c>
    </row>
    <row r="2017" spans="1:4" x14ac:dyDescent="0.2">
      <c r="A2017" s="55">
        <v>1956</v>
      </c>
      <c r="B2017" s="1232">
        <f>'Cap Outlay Deprec 27'!D12</f>
        <v>22279</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28855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2693</v>
      </c>
      <c r="D2024" s="14" t="str">
        <f t="shared" si="30"/>
        <v>Error?</v>
      </c>
    </row>
    <row r="2025" spans="1:4" x14ac:dyDescent="0.2">
      <c r="A2025" s="55">
        <v>1964</v>
      </c>
      <c r="B2025" s="1232">
        <f>'Cap Outlay Deprec 27'!E16</f>
        <v>2693</v>
      </c>
      <c r="C2025" s="14" t="s">
        <v>672</v>
      </c>
      <c r="D2025" s="14" t="str">
        <f t="shared" si="30"/>
        <v>Error?</v>
      </c>
    </row>
    <row r="2026" spans="1:4" x14ac:dyDescent="0.2">
      <c r="A2026" s="55">
        <v>1965</v>
      </c>
      <c r="B2026" s="1232">
        <f>'Cap Outlay Deprec 27'!F5</f>
        <v>3000</v>
      </c>
      <c r="C2026" s="14" t="s">
        <v>672</v>
      </c>
      <c r="D2026" s="14" t="str">
        <f t="shared" si="30"/>
        <v>Error?</v>
      </c>
    </row>
    <row r="2027" spans="1:4" x14ac:dyDescent="0.2">
      <c r="A2027" s="55">
        <v>1966</v>
      </c>
      <c r="B2027" s="1232">
        <f>'Cap Outlay Deprec 27'!F8</f>
        <v>5833530</v>
      </c>
      <c r="C2027" s="14" t="s">
        <v>672</v>
      </c>
      <c r="D2027" s="14" t="str">
        <f t="shared" si="30"/>
        <v>Error?</v>
      </c>
    </row>
    <row r="2028" spans="1:4" x14ac:dyDescent="0.2">
      <c r="A2028" s="55">
        <v>1967</v>
      </c>
      <c r="B2028" s="1232">
        <f>'Cap Outlay Deprec 27'!F10</f>
        <v>14072</v>
      </c>
      <c r="C2028" s="14" t="s">
        <v>672</v>
      </c>
      <c r="D2028" s="14" t="str">
        <f t="shared" si="30"/>
        <v>Error?</v>
      </c>
    </row>
    <row r="2029" spans="1:4" x14ac:dyDescent="0.2">
      <c r="A2029" s="55">
        <v>1968</v>
      </c>
      <c r="B2029" s="1232">
        <f>'Cap Outlay Deprec 27'!F12</f>
        <v>655003</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6505605</v>
      </c>
      <c r="C2031" s="14" t="s">
        <v>672</v>
      </c>
      <c r="D2031" s="14" t="str">
        <f t="shared" si="30"/>
        <v>Error?</v>
      </c>
    </row>
    <row r="2032" spans="1:4" x14ac:dyDescent="0.2">
      <c r="A2032" s="83">
        <v>1971</v>
      </c>
      <c r="D2032" s="14" t="str">
        <f t="shared" si="30"/>
        <v>OK</v>
      </c>
    </row>
    <row r="2033" spans="1:4" x14ac:dyDescent="0.2">
      <c r="A2033" s="55">
        <v>1972</v>
      </c>
      <c r="B2033" s="1232">
        <f>'Cap Outlay Deprec 27'!H8</f>
        <v>1881934</v>
      </c>
      <c r="D2033" s="14" t="str">
        <f t="shared" si="30"/>
        <v>Error?</v>
      </c>
    </row>
    <row r="2034" spans="1:4" x14ac:dyDescent="0.2">
      <c r="A2034" s="55">
        <v>1973</v>
      </c>
      <c r="B2034" s="1232">
        <f>'Cap Outlay Deprec 27'!H10</f>
        <v>7146</v>
      </c>
      <c r="D2034" s="14" t="str">
        <f t="shared" si="30"/>
        <v>Error?</v>
      </c>
    </row>
    <row r="2035" spans="1:4" x14ac:dyDescent="0.2">
      <c r="A2035" s="55">
        <v>1974</v>
      </c>
      <c r="B2035" s="1232">
        <f>'Cap Outlay Deprec 27'!H12</f>
        <v>525335</v>
      </c>
      <c r="D2035" s="14" t="str">
        <f t="shared" si="30"/>
        <v>Error?</v>
      </c>
    </row>
    <row r="2036" spans="1:4" x14ac:dyDescent="0.2">
      <c r="A2036" s="55">
        <v>1975</v>
      </c>
      <c r="B2036" s="1232">
        <f>'Cap Outlay Deprec 27'!H13</f>
        <v>2693</v>
      </c>
      <c r="D2036" s="14" t="str">
        <f t="shared" si="30"/>
        <v>Error?</v>
      </c>
    </row>
    <row r="2037" spans="1:4" x14ac:dyDescent="0.2">
      <c r="A2037" s="55">
        <v>1976</v>
      </c>
      <c r="B2037" s="1232">
        <f>'Cap Outlay Deprec 27'!H16</f>
        <v>2417108</v>
      </c>
      <c r="C2037" s="14" t="s">
        <v>672</v>
      </c>
      <c r="D2037" s="14" t="str">
        <f t="shared" si="30"/>
        <v>Error?</v>
      </c>
    </row>
    <row r="2038" spans="1:4" x14ac:dyDescent="0.2">
      <c r="A2038" s="83">
        <v>1977</v>
      </c>
      <c r="D2038" s="14" t="str">
        <f t="shared" si="30"/>
        <v>OK</v>
      </c>
    </row>
    <row r="2039" spans="1:4" x14ac:dyDescent="0.2">
      <c r="A2039" s="55">
        <v>1978</v>
      </c>
      <c r="B2039" s="1232">
        <f>'Cap Outlay Deprec 27'!I8</f>
        <v>112746</v>
      </c>
      <c r="D2039" s="14" t="str">
        <f t="shared" si="30"/>
        <v>Error?</v>
      </c>
    </row>
    <row r="2040" spans="1:4" x14ac:dyDescent="0.2">
      <c r="A2040" s="55">
        <v>1979</v>
      </c>
      <c r="B2040" s="1232">
        <f>'Cap Outlay Deprec 27'!I10</f>
        <v>61</v>
      </c>
      <c r="D2040" s="14" t="str">
        <f t="shared" si="30"/>
        <v>Error?</v>
      </c>
    </row>
    <row r="2041" spans="1:4" x14ac:dyDescent="0.2">
      <c r="A2041" s="55">
        <v>1980</v>
      </c>
      <c r="B2041" s="1232">
        <f>'Cap Outlay Deprec 27'!I12</f>
        <v>24637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137444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2693</v>
      </c>
      <c r="D2048" s="14" t="str">
        <f t="shared" si="31"/>
        <v>Error?</v>
      </c>
    </row>
    <row r="2049" spans="1:4" x14ac:dyDescent="0.2">
      <c r="A2049" s="55">
        <v>1988</v>
      </c>
      <c r="B2049" s="1232">
        <f>'Cap Outlay Deprec 27'!J16</f>
        <v>2693</v>
      </c>
      <c r="C2049" s="14" t="s">
        <v>672</v>
      </c>
      <c r="D2049" s="14" t="str">
        <f t="shared" si="31"/>
        <v>Error?</v>
      </c>
    </row>
    <row r="2050" spans="1:4" x14ac:dyDescent="0.2">
      <c r="A2050" s="83">
        <v>1989</v>
      </c>
      <c r="D2050" s="14" t="str">
        <f t="shared" si="31"/>
        <v>OK</v>
      </c>
    </row>
    <row r="2051" spans="1:4" x14ac:dyDescent="0.2">
      <c r="A2051" s="55">
        <v>1990</v>
      </c>
      <c r="B2051" s="1232">
        <f>'Cap Outlay Deprec 27'!K8</f>
        <v>1994680</v>
      </c>
      <c r="C2051" s="14" t="s">
        <v>672</v>
      </c>
      <c r="D2051" s="14" t="str">
        <f t="shared" si="31"/>
        <v>Error?</v>
      </c>
    </row>
    <row r="2052" spans="1:4" x14ac:dyDescent="0.2">
      <c r="A2052" s="55">
        <v>1991</v>
      </c>
      <c r="B2052" s="1232">
        <f>'Cap Outlay Deprec 27'!K10</f>
        <v>7207</v>
      </c>
      <c r="C2052" s="14" t="s">
        <v>672</v>
      </c>
      <c r="D2052" s="14" t="str">
        <f t="shared" si="31"/>
        <v>Error?</v>
      </c>
    </row>
    <row r="2053" spans="1:4" x14ac:dyDescent="0.2">
      <c r="A2053" s="55">
        <v>1992</v>
      </c>
      <c r="B2053" s="1232">
        <f>'Cap Outlay Deprec 27'!K12</f>
        <v>549972</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2551859</v>
      </c>
      <c r="C2055" s="14" t="s">
        <v>672</v>
      </c>
      <c r="D2055" s="14" t="str">
        <f t="shared" si="31"/>
        <v>Error?</v>
      </c>
    </row>
    <row r="2056" spans="1:4" x14ac:dyDescent="0.2">
      <c r="A2056" s="55">
        <v>1995</v>
      </c>
      <c r="B2056" s="1232">
        <f>'Cap Outlay Deprec 27'!L5</f>
        <v>3000</v>
      </c>
      <c r="C2056" s="14" t="s">
        <v>672</v>
      </c>
      <c r="D2056" s="14" t="str">
        <f t="shared" si="31"/>
        <v>Error?</v>
      </c>
    </row>
    <row r="2057" spans="1:4" x14ac:dyDescent="0.2">
      <c r="A2057" s="55">
        <v>1996</v>
      </c>
      <c r="B2057" s="1232">
        <f>'Cap Outlay Deprec 27'!L8</f>
        <v>3838850</v>
      </c>
      <c r="C2057" s="14" t="s">
        <v>672</v>
      </c>
      <c r="D2057" s="14" t="str">
        <f t="shared" si="31"/>
        <v>Error?</v>
      </c>
    </row>
    <row r="2058" spans="1:4" x14ac:dyDescent="0.2">
      <c r="A2058" s="55">
        <v>1997</v>
      </c>
      <c r="B2058" s="1232">
        <f>'Cap Outlay Deprec 27'!L10</f>
        <v>6865</v>
      </c>
      <c r="C2058" s="14" t="s">
        <v>672</v>
      </c>
      <c r="D2058" s="14" t="str">
        <f t="shared" si="31"/>
        <v>Error?</v>
      </c>
    </row>
    <row r="2059" spans="1:4" x14ac:dyDescent="0.2">
      <c r="A2059" s="55">
        <v>1998</v>
      </c>
      <c r="B2059" s="1232">
        <f>'Cap Outlay Deprec 27'!L12</f>
        <v>105031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3953746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7200</v>
      </c>
      <c r="C2088" s="14" t="s">
        <v>672</v>
      </c>
      <c r="D2088" s="14" t="str">
        <f t="shared" si="31"/>
        <v>Error?</v>
      </c>
    </row>
    <row r="2089" spans="1:4" x14ac:dyDescent="0.2">
      <c r="A2089" s="55">
        <v>2028</v>
      </c>
      <c r="B2089" s="1232">
        <f>'Expenditures 15-22'!K92</f>
        <v>57767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9170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45</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650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16526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389876</v>
      </c>
      <c r="C2551" s="14" t="s">
        <v>672</v>
      </c>
      <c r="D2551" s="14" t="str">
        <f t="shared" si="38"/>
        <v>Error?</v>
      </c>
    </row>
    <row r="2552" spans="1:4" x14ac:dyDescent="0.2">
      <c r="A2552" s="83">
        <v>2491</v>
      </c>
      <c r="D2552" s="14" t="str">
        <f t="shared" si="38"/>
        <v>OK</v>
      </c>
    </row>
    <row r="2553" spans="1:4" x14ac:dyDescent="0.2">
      <c r="A2553" s="55">
        <v>2492</v>
      </c>
      <c r="B2553" s="1232">
        <f>'Acct Summary 7-8'!C6</f>
        <v>1045888</v>
      </c>
      <c r="C2553" s="14" t="s">
        <v>672</v>
      </c>
      <c r="D2553" s="14" t="str">
        <f t="shared" si="38"/>
        <v>Error?</v>
      </c>
    </row>
    <row r="2554" spans="1:4" x14ac:dyDescent="0.2">
      <c r="A2554" s="55">
        <v>2493</v>
      </c>
      <c r="B2554" s="1232">
        <f>'Acct Summary 7-8'!C7</f>
        <v>212144</v>
      </c>
      <c r="C2554" s="14" t="s">
        <v>672</v>
      </c>
      <c r="D2554" s="14" t="str">
        <f t="shared" si="38"/>
        <v>Error?</v>
      </c>
    </row>
    <row r="2555" spans="1:4" x14ac:dyDescent="0.2">
      <c r="A2555" s="55">
        <v>2494</v>
      </c>
      <c r="B2555" s="1232">
        <f>'Acct Summary 7-8'!C8</f>
        <v>1647908</v>
      </c>
      <c r="C2555" s="14" t="s">
        <v>672</v>
      </c>
      <c r="D2555" s="14" t="str">
        <f t="shared" si="38"/>
        <v>Error?</v>
      </c>
    </row>
    <row r="2556" spans="1:4" x14ac:dyDescent="0.2">
      <c r="A2556" s="55">
        <v>2495</v>
      </c>
      <c r="B2556" s="1232">
        <f>'Acct Summary 7-8'!C12</f>
        <v>1186550</v>
      </c>
      <c r="C2556" s="14" t="s">
        <v>672</v>
      </c>
      <c r="D2556" s="14" t="str">
        <f t="shared" si="38"/>
        <v>Error?</v>
      </c>
    </row>
    <row r="2557" spans="1:4" x14ac:dyDescent="0.2">
      <c r="A2557" s="55">
        <v>2496</v>
      </c>
      <c r="B2557" s="1232">
        <f>'Acct Summary 7-8'!C13</f>
        <v>526864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64967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1778381</v>
      </c>
      <c r="C2561" s="14" t="s">
        <v>672</v>
      </c>
      <c r="D2561" s="14" t="str">
        <f t="shared" si="39"/>
        <v>Error?</v>
      </c>
    </row>
    <row r="2562" spans="1:4" x14ac:dyDescent="0.2">
      <c r="A2562" s="55">
        <v>2501</v>
      </c>
      <c r="B2562" s="1232">
        <f>'Acct Summary 7-8'!C20</f>
        <v>-130473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48609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48609</v>
      </c>
      <c r="C2568" s="14" t="s">
        <v>672</v>
      </c>
      <c r="D2568" s="14" t="str">
        <f t="shared" si="39"/>
        <v>Error?</v>
      </c>
    </row>
    <row r="2569" spans="1:4" x14ac:dyDescent="0.2">
      <c r="A2569" s="55">
        <v>2508</v>
      </c>
      <c r="B2569" s="1232">
        <f>'Acct Summary 7-8'!D13</f>
        <v>39419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39419</v>
      </c>
      <c r="C2573" s="14" t="s">
        <v>672</v>
      </c>
      <c r="D2573" s="14" t="str">
        <f t="shared" si="39"/>
        <v>Error?</v>
      </c>
    </row>
    <row r="2574" spans="1:4" x14ac:dyDescent="0.2">
      <c r="A2574" s="55">
        <v>2513</v>
      </c>
      <c r="B2574" s="1232">
        <f>'Acct Summary 7-8'!D20</f>
        <v>9190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59719</v>
      </c>
      <c r="C2591" s="14" t="s">
        <v>672</v>
      </c>
      <c r="D2591" s="14" t="str">
        <f t="shared" si="39"/>
        <v>Error?</v>
      </c>
    </row>
    <row r="2592" spans="1:4" x14ac:dyDescent="0.2">
      <c r="A2592" s="83">
        <v>2531</v>
      </c>
      <c r="D2592" s="14" t="str">
        <f t="shared" si="39"/>
        <v>OK</v>
      </c>
    </row>
    <row r="2593" spans="1:4" x14ac:dyDescent="0.2">
      <c r="A2593" s="55">
        <v>2532</v>
      </c>
      <c r="B2593" s="1232">
        <f>'Acct Summary 7-8'!F6</f>
        <v>144532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204251</v>
      </c>
      <c r="C2595" s="14" t="s">
        <v>672</v>
      </c>
      <c r="D2595" s="14" t="str">
        <f t="shared" si="39"/>
        <v>Error?</v>
      </c>
    </row>
    <row r="2596" spans="1:4" x14ac:dyDescent="0.2">
      <c r="A2596" s="55">
        <v>2535</v>
      </c>
      <c r="B2596" s="1232">
        <f>'Acct Summary 7-8'!F13</f>
        <v>231049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231049</v>
      </c>
      <c r="C2600" s="14" t="s">
        <v>672</v>
      </c>
      <c r="D2600" s="14" t="str">
        <f t="shared" si="39"/>
        <v>Error?</v>
      </c>
    </row>
    <row r="2601" spans="1:4" x14ac:dyDescent="0.2">
      <c r="A2601" s="55">
        <v>2540</v>
      </c>
      <c r="B2601" s="1232">
        <f>'Acct Summary 7-8'!F20</f>
        <v>-26798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80265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480</v>
      </c>
      <c r="C2605" s="14" t="s">
        <v>672</v>
      </c>
      <c r="D2605" s="14" t="str">
        <f t="shared" si="39"/>
        <v>Error?</v>
      </c>
    </row>
    <row r="2606" spans="1:4" x14ac:dyDescent="0.2">
      <c r="A2606" s="55">
        <v>2545</v>
      </c>
      <c r="B2606" s="1232">
        <f>'Acct Summary 7-8'!G8</f>
        <v>80745</v>
      </c>
      <c r="C2606" s="14" t="s">
        <v>672</v>
      </c>
      <c r="D2606" s="14" t="str">
        <f t="shared" si="39"/>
        <v>Error?</v>
      </c>
    </row>
    <row r="2607" spans="1:4" x14ac:dyDescent="0.2">
      <c r="A2607" s="55">
        <v>2546</v>
      </c>
      <c r="B2607" s="1232">
        <f>'Acct Summary 7-8'!G12</f>
        <v>37680</v>
      </c>
      <c r="C2607" s="14" t="s">
        <v>672</v>
      </c>
      <c r="D2607" s="14" t="str">
        <f t="shared" si="39"/>
        <v>Error?</v>
      </c>
    </row>
    <row r="2608" spans="1:4" x14ac:dyDescent="0.2">
      <c r="A2608" s="55">
        <v>2547</v>
      </c>
      <c r="B2608" s="1232">
        <f>'Acct Summary 7-8'!G13</f>
        <v>43096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80776</v>
      </c>
      <c r="C2612" s="14" t="s">
        <v>672</v>
      </c>
      <c r="D2612" s="14" t="str">
        <f t="shared" si="39"/>
        <v>Error?</v>
      </c>
    </row>
    <row r="2613" spans="1:4" x14ac:dyDescent="0.2">
      <c r="A2613" s="55">
        <v>2552</v>
      </c>
      <c r="B2613" s="1232">
        <f>'Acct Summary 7-8'!G20</f>
        <v>-31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93364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93364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91907</v>
      </c>
      <c r="C2634" s="14" t="s">
        <v>672</v>
      </c>
      <c r="D2634" s="14" t="str">
        <f t="shared" si="40"/>
        <v>Error?</v>
      </c>
    </row>
    <row r="2635" spans="1:4" x14ac:dyDescent="0.2">
      <c r="A2635" s="55">
        <v>2574</v>
      </c>
      <c r="B2635" s="1232">
        <f>'Acct Summary 7-8'!E17</f>
        <v>91907</v>
      </c>
      <c r="C2635" s="14" t="s">
        <v>672</v>
      </c>
      <c r="D2635" s="14" t="str">
        <f t="shared" si="40"/>
        <v>Error?</v>
      </c>
    </row>
    <row r="2636" spans="1:4" x14ac:dyDescent="0.2">
      <c r="A2636" s="55">
        <v>2575</v>
      </c>
      <c r="B2636" s="1232">
        <f>'Acct Summary 7-8'!E20</f>
        <v>1457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7200</v>
      </c>
      <c r="C2789" s="14" t="s">
        <v>672</v>
      </c>
      <c r="D2789" s="14" t="str">
        <f t="shared" si="42"/>
        <v>Error?</v>
      </c>
    </row>
    <row r="2790" spans="1:4" x14ac:dyDescent="0.2">
      <c r="A2790" s="55">
        <v>2729</v>
      </c>
      <c r="B2790" s="1232">
        <f>'Expenditures 15-22'!E102</f>
        <v>7200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353850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35441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353850</v>
      </c>
      <c r="D2912" s="14" t="str">
        <f t="shared" si="44"/>
        <v>Error?</v>
      </c>
    </row>
    <row r="2913" spans="1:4" x14ac:dyDescent="0.2">
      <c r="A2913" s="55">
        <v>2852</v>
      </c>
      <c r="B2913" s="1232">
        <f>'Assets-Liab 5-6'!I41</f>
        <v>353850</v>
      </c>
      <c r="C2913" s="14" t="s">
        <v>672</v>
      </c>
      <c r="D2913" s="14" t="str">
        <f t="shared" si="44"/>
        <v>Error?</v>
      </c>
    </row>
    <row r="2914" spans="1:4" x14ac:dyDescent="0.2">
      <c r="A2914" s="55">
        <v>2853</v>
      </c>
      <c r="B2914" s="1232">
        <f>'Assets-Liab 5-6'!L33</f>
        <v>35441</v>
      </c>
      <c r="D2914" s="14" t="str">
        <f t="shared" si="44"/>
        <v>Error?</v>
      </c>
    </row>
    <row r="2915" spans="1:4" x14ac:dyDescent="0.2">
      <c r="A2915" s="83">
        <v>2854</v>
      </c>
      <c r="D2915" s="14" t="str">
        <f t="shared" si="44"/>
        <v>OK</v>
      </c>
    </row>
    <row r="2916" spans="1:4" x14ac:dyDescent="0.2">
      <c r="A2916" s="55">
        <v>2855</v>
      </c>
      <c r="B2916" s="1232">
        <f>'Assets-Liab 5-6'!L34</f>
        <v>35441</v>
      </c>
      <c r="C2916" s="14" t="s">
        <v>672</v>
      </c>
      <c r="D2916" s="14" t="str">
        <f t="shared" si="44"/>
        <v>Error?</v>
      </c>
    </row>
    <row r="2917" spans="1:4" x14ac:dyDescent="0.2">
      <c r="A2917" s="55">
        <v>2856</v>
      </c>
      <c r="B2917" s="1232">
        <f>'Assets-Liab 5-6'!L41</f>
        <v>35441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7200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7200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34431</v>
      </c>
      <c r="D3055" s="14" t="str">
        <f t="shared" si="46"/>
        <v>Error?</v>
      </c>
    </row>
    <row r="3056" spans="1:4" x14ac:dyDescent="0.2">
      <c r="A3056" s="55">
        <v>2995</v>
      </c>
      <c r="B3056" s="1232">
        <f>'Expenditures 15-22'!D10</f>
        <v>16285</v>
      </c>
      <c r="D3056" s="14" t="str">
        <f t="shared" si="46"/>
        <v>Error?</v>
      </c>
    </row>
    <row r="3057" spans="1:4" x14ac:dyDescent="0.2">
      <c r="A3057" s="55">
        <v>2996</v>
      </c>
      <c r="B3057" s="1232">
        <f>'Expenditures 15-22'!E10</f>
        <v>1811</v>
      </c>
      <c r="D3057" s="14" t="str">
        <f t="shared" si="46"/>
        <v>Error?</v>
      </c>
    </row>
    <row r="3058" spans="1:4" x14ac:dyDescent="0.2">
      <c r="A3058" s="55">
        <v>2997</v>
      </c>
      <c r="B3058" s="1232">
        <f>'Expenditures 15-22'!F10</f>
        <v>14607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67134</v>
      </c>
      <c r="C3062" s="14" t="s">
        <v>672</v>
      </c>
      <c r="D3062" s="14" t="str">
        <f t="shared" si="46"/>
        <v>Error?</v>
      </c>
    </row>
    <row r="3063" spans="1:4" x14ac:dyDescent="0.2">
      <c r="A3063" s="83">
        <v>3002</v>
      </c>
      <c r="D3063" s="14" t="str">
        <f t="shared" si="46"/>
        <v>OK</v>
      </c>
    </row>
    <row r="3064" spans="1:4" x14ac:dyDescent="0.2">
      <c r="A3064" s="55">
        <v>3003</v>
      </c>
      <c r="B3064" s="1232">
        <f>'Expenditures 15-22'!D213</f>
        <v>498</v>
      </c>
      <c r="D3064" s="14" t="str">
        <f t="shared" si="46"/>
        <v>Error?</v>
      </c>
    </row>
    <row r="3065" spans="1:4" x14ac:dyDescent="0.2">
      <c r="A3065" s="55">
        <v>3004</v>
      </c>
      <c r="B3065" s="1232">
        <f>'Expenditures 15-22'!K213</f>
        <v>498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6809</v>
      </c>
      <c r="C3225" s="14" t="s">
        <v>672</v>
      </c>
      <c r="D3225" s="14" t="str">
        <f t="shared" si="49"/>
        <v>Error?</v>
      </c>
    </row>
    <row r="3226" spans="1:4" x14ac:dyDescent="0.2">
      <c r="A3226" s="55">
        <v>3165</v>
      </c>
      <c r="B3226" s="1232">
        <f>'Acct Summary 7-8'!I8</f>
        <v>6809</v>
      </c>
      <c r="C3226" s="14" t="s">
        <v>672</v>
      </c>
      <c r="D3226" s="14" t="str">
        <f t="shared" si="49"/>
        <v>Error?</v>
      </c>
    </row>
    <row r="3227" spans="1:4" x14ac:dyDescent="0.2">
      <c r="A3227" s="55">
        <v>3166</v>
      </c>
      <c r="B3227" s="1232">
        <f>'Acct Summary 7-8'!I20</f>
        <v>6809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9170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9170</v>
      </c>
      <c r="C3232" s="14" t="s">
        <v>672</v>
      </c>
      <c r="D3232" s="14" t="str">
        <f t="shared" si="49"/>
        <v>Error?</v>
      </c>
    </row>
    <row r="3233" spans="1:4" x14ac:dyDescent="0.2">
      <c r="A3233" s="55">
        <v>3172</v>
      </c>
      <c r="B3233" s="1232">
        <f>'Acct Summary 7-8'!C78</f>
        <v>-121303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9190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-26798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1457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300000</v>
      </c>
      <c r="C3317" s="14" t="s">
        <v>672</v>
      </c>
      <c r="D3317" s="14" t="str">
        <f t="shared" si="50"/>
        <v>Error?</v>
      </c>
    </row>
    <row r="3318" spans="1:4" x14ac:dyDescent="0.2">
      <c r="A3318" s="55">
        <v>3257</v>
      </c>
      <c r="B3318" s="1232">
        <f>'Acct Summary 7-8'!I76</f>
        <v>9170</v>
      </c>
      <c r="C3318" s="14" t="s">
        <v>672</v>
      </c>
      <c r="D3318" s="14" t="str">
        <f t="shared" si="50"/>
        <v>Error?</v>
      </c>
    </row>
    <row r="3319" spans="1:4" x14ac:dyDescent="0.2">
      <c r="A3319" s="55">
        <v>3258</v>
      </c>
      <c r="B3319" s="1232">
        <f>'Acct Summary 7-8'!I77</f>
        <v>290830</v>
      </c>
      <c r="C3319" s="14" t="s">
        <v>672</v>
      </c>
      <c r="D3319" s="14" t="str">
        <f t="shared" si="50"/>
        <v>Error?</v>
      </c>
    </row>
    <row r="3320" spans="1:4" x14ac:dyDescent="0.2">
      <c r="A3320" s="55">
        <v>3259</v>
      </c>
      <c r="B3320" s="1232">
        <f>'Acct Summary 7-8'!I78</f>
        <v>297639</v>
      </c>
      <c r="C3320" s="14" t="s">
        <v>672</v>
      </c>
      <c r="D3320" s="14" t="str">
        <f t="shared" si="50"/>
        <v>Error?</v>
      </c>
    </row>
    <row r="3321" spans="1:4" x14ac:dyDescent="0.2">
      <c r="A3321" s="55">
        <v>3260</v>
      </c>
      <c r="B3321" s="1232">
        <f>'Acct Summary 7-8'!I79</f>
        <v>56211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353850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243787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40530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370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5554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81</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290322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16541</v>
      </c>
      <c r="D3387" s="14" t="str">
        <f t="shared" si="51"/>
        <v>Error?</v>
      </c>
    </row>
    <row r="3388" spans="1:4" x14ac:dyDescent="0.2">
      <c r="A3388" s="55">
        <v>3327</v>
      </c>
      <c r="B3388" s="1232">
        <f>'Expenditures 15-22'!D211</f>
        <v>19605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16541</v>
      </c>
      <c r="C3390" s="14" t="s">
        <v>672</v>
      </c>
      <c r="D3390" s="14" t="str">
        <f t="shared" si="51"/>
        <v>Error?</v>
      </c>
    </row>
    <row r="3391" spans="1:4" x14ac:dyDescent="0.2">
      <c r="A3391" s="55">
        <v>3330</v>
      </c>
      <c r="B3391" s="1232">
        <f>'Expenditures 15-22'!K211</f>
        <v>19605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508002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14210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39629</v>
      </c>
      <c r="D3417" s="14" t="str">
        <f t="shared" si="52"/>
        <v>Error?</v>
      </c>
    </row>
    <row r="3418" spans="1:4" x14ac:dyDescent="0.2">
      <c r="A3418" s="83">
        <v>3357</v>
      </c>
      <c r="D3418" s="14" t="str">
        <f t="shared" si="52"/>
        <v>OK</v>
      </c>
    </row>
    <row r="3419" spans="1:4" x14ac:dyDescent="0.2">
      <c r="A3419" s="55">
        <v>3358</v>
      </c>
      <c r="B3419" s="1232">
        <f>'Assets-Liab 5-6'!F4</f>
        <v>60998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28027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353850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35441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29831</v>
      </c>
      <c r="C3446" s="14" t="s">
        <v>672</v>
      </c>
      <c r="D3446" s="14" t="str">
        <f t="shared" si="52"/>
        <v>Error?</v>
      </c>
    </row>
    <row r="3447" spans="1:4" x14ac:dyDescent="0.2">
      <c r="A3447" s="55">
        <v>3386</v>
      </c>
      <c r="B3447" s="1232">
        <f>'Tax Sched 24'!D16</f>
        <v>29831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29555</v>
      </c>
      <c r="C3449" s="14" t="s">
        <v>672</v>
      </c>
      <c r="D3449" s="14" t="str">
        <f t="shared" si="52"/>
        <v>Error?</v>
      </c>
    </row>
    <row r="3450" spans="1:4" x14ac:dyDescent="0.2">
      <c r="A3450" s="55">
        <v>3389</v>
      </c>
      <c r="B3450" s="1232">
        <f>'Tax Sched 24'!E16</f>
        <v>29555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40398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40398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40398</v>
      </c>
      <c r="D3567" s="14" t="str">
        <f t="shared" si="54"/>
        <v>Error?</v>
      </c>
    </row>
    <row r="3568" spans="1:4" x14ac:dyDescent="0.2">
      <c r="A3568" s="55">
        <v>3507</v>
      </c>
      <c r="B3568" s="1232">
        <f>'Assets-Liab 5-6'!K41</f>
        <v>40398</v>
      </c>
      <c r="C3568" s="14" t="s">
        <v>672</v>
      </c>
      <c r="D3568" s="14" t="str">
        <f t="shared" si="54"/>
        <v>Error?</v>
      </c>
    </row>
    <row r="3569" spans="1:4" x14ac:dyDescent="0.2">
      <c r="A3569" s="55">
        <v>3508</v>
      </c>
      <c r="B3569" s="1232">
        <f>'Acct Summary 7-8'!K4</f>
        <v>9531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9531</v>
      </c>
      <c r="C3571" s="14" t="s">
        <v>672</v>
      </c>
      <c r="D3571" s="14" t="str">
        <f t="shared" si="54"/>
        <v>Error?</v>
      </c>
    </row>
    <row r="3572" spans="1:4" x14ac:dyDescent="0.2">
      <c r="A3572" s="55">
        <v>3511</v>
      </c>
      <c r="B3572" s="1232">
        <f>'Acct Summary 7-8'!K13</f>
        <v>3288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3288</v>
      </c>
      <c r="C3575" s="14" t="s">
        <v>672</v>
      </c>
      <c r="D3575" s="14" t="str">
        <f t="shared" si="54"/>
        <v>Error?</v>
      </c>
    </row>
    <row r="3576" spans="1:4" x14ac:dyDescent="0.2">
      <c r="A3576" s="55">
        <v>3515</v>
      </c>
      <c r="B3576" s="1232">
        <f>'Acct Summary 7-8'!K20</f>
        <v>6243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6243</v>
      </c>
      <c r="C3588" s="14" t="s">
        <v>672</v>
      </c>
      <c r="D3588" s="14" t="str">
        <f t="shared" si="55"/>
        <v>Error?</v>
      </c>
    </row>
    <row r="3589" spans="1:4" x14ac:dyDescent="0.2">
      <c r="A3589" s="55">
        <v>3528</v>
      </c>
      <c r="B3589" s="1232">
        <f>'Acct Summary 7-8'!K79</f>
        <v>34155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40398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3288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3288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3288</v>
      </c>
      <c r="C3649" s="14" t="s">
        <v>672</v>
      </c>
      <c r="D3649" s="14" t="str">
        <f t="shared" si="56"/>
        <v>Error?</v>
      </c>
    </row>
    <row r="3650" spans="1:4" x14ac:dyDescent="0.2">
      <c r="A3650" s="55">
        <v>3589</v>
      </c>
      <c r="B3650" s="1232">
        <f>'Expenditures 15-22'!G354</f>
        <v>3288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3288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3288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3288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3288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6243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59402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526186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2174094</v>
      </c>
      <c r="C4122" s="14" t="s">
        <v>672</v>
      </c>
      <c r="D4122" s="14" t="str">
        <f t="shared" si="63"/>
        <v>Error?</v>
      </c>
    </row>
    <row r="4123" spans="1:4" x14ac:dyDescent="0.2">
      <c r="A4123" s="55">
        <v>4062</v>
      </c>
      <c r="B4123" s="1232">
        <f>'Acct Summary 7-8'!D10</f>
        <v>48609</v>
      </c>
      <c r="C4123" s="14" t="s">
        <v>672</v>
      </c>
      <c r="D4123" s="14" t="str">
        <f t="shared" si="63"/>
        <v>Error?</v>
      </c>
    </row>
    <row r="4124" spans="1:4" x14ac:dyDescent="0.2">
      <c r="A4124" s="55">
        <v>4063</v>
      </c>
      <c r="B4124" s="1232">
        <f>'Acct Summary 7-8'!E10</f>
        <v>93364</v>
      </c>
      <c r="C4124" s="14" t="s">
        <v>672</v>
      </c>
      <c r="D4124" s="14" t="str">
        <f t="shared" si="63"/>
        <v>Error?</v>
      </c>
    </row>
    <row r="4125" spans="1:4" x14ac:dyDescent="0.2">
      <c r="A4125" s="55">
        <v>4064</v>
      </c>
      <c r="B4125" s="1232">
        <f>'Acct Summary 7-8'!F10</f>
        <v>204251</v>
      </c>
      <c r="C4125" s="14" t="s">
        <v>672</v>
      </c>
      <c r="D4125" s="14" t="str">
        <f t="shared" si="63"/>
        <v>Error?</v>
      </c>
    </row>
    <row r="4126" spans="1:4" x14ac:dyDescent="0.2">
      <c r="A4126" s="55">
        <v>4065</v>
      </c>
      <c r="B4126" s="1232">
        <f>'Acct Summary 7-8'!G10</f>
        <v>80745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6809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9531</v>
      </c>
      <c r="C4130" s="14" t="s">
        <v>672</v>
      </c>
      <c r="D4130" s="14" t="str">
        <f t="shared" si="63"/>
        <v>Error?</v>
      </c>
    </row>
    <row r="4131" spans="1:4" x14ac:dyDescent="0.2">
      <c r="A4131" s="55">
        <v>4070</v>
      </c>
      <c r="B4131" s="1232">
        <f>'Acct Summary 7-8'!C18</f>
        <v>526186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2304567</v>
      </c>
      <c r="C4136" s="14" t="s">
        <v>672</v>
      </c>
      <c r="D4136" s="14" t="str">
        <f t="shared" si="63"/>
        <v>Error?</v>
      </c>
    </row>
    <row r="4137" spans="1:4" x14ac:dyDescent="0.2">
      <c r="A4137" s="55">
        <v>4076</v>
      </c>
      <c r="B4137" s="1232">
        <f>'Acct Summary 7-8'!D19</f>
        <v>39419</v>
      </c>
      <c r="C4137" s="14" t="s">
        <v>672</v>
      </c>
      <c r="D4137" s="14" t="str">
        <f t="shared" si="63"/>
        <v>Error?</v>
      </c>
    </row>
    <row r="4138" spans="1:4" x14ac:dyDescent="0.2">
      <c r="A4138" s="55">
        <v>4077</v>
      </c>
      <c r="B4138" s="1232">
        <f>'Acct Summary 7-8'!E19</f>
        <v>91907</v>
      </c>
      <c r="C4138" s="14" t="s">
        <v>672</v>
      </c>
      <c r="D4138" s="14" t="str">
        <f t="shared" si="63"/>
        <v>Error?</v>
      </c>
    </row>
    <row r="4139" spans="1:4" x14ac:dyDescent="0.2">
      <c r="A4139" s="55">
        <v>4078</v>
      </c>
      <c r="B4139" s="1232">
        <f>'Acct Summary 7-8'!F19</f>
        <v>231049</v>
      </c>
      <c r="C4139" s="14" t="s">
        <v>672</v>
      </c>
      <c r="D4139" s="14" t="str">
        <f t="shared" si="63"/>
        <v>Error?</v>
      </c>
    </row>
    <row r="4140" spans="1:4" x14ac:dyDescent="0.2">
      <c r="A4140" s="55">
        <v>4079</v>
      </c>
      <c r="B4140" s="1232">
        <f>'Acct Summary 7-8'!G19</f>
        <v>80776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3288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300000</v>
      </c>
      <c r="C4171" s="14" t="s">
        <v>672</v>
      </c>
      <c r="D4171" s="14" t="str">
        <f t="shared" si="64"/>
        <v>Error?</v>
      </c>
    </row>
    <row r="4172" spans="1:4" x14ac:dyDescent="0.2">
      <c r="A4172" s="55">
        <v>4111</v>
      </c>
      <c r="B4172" s="1232">
        <f>'Short-Term Long-Term Debt 25'!J49</f>
        <v>260371</v>
      </c>
      <c r="C4172" s="14" t="s">
        <v>672</v>
      </c>
      <c r="D4172" s="14" t="str">
        <f t="shared" si="64"/>
        <v>Error?</v>
      </c>
    </row>
    <row r="4173" spans="1:4" x14ac:dyDescent="0.2">
      <c r="A4173" s="55">
        <v>4112</v>
      </c>
      <c r="B4173" s="1232">
        <f>'Short-Term Long-Term Debt 25'!H49</f>
        <v>90000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1589.41</v>
      </c>
      <c r="C4265" s="14" t="s">
        <v>672</v>
      </c>
      <c r="D4265" s="14" t="str">
        <f t="shared" si="65"/>
        <v>Error?</v>
      </c>
      <c r="E4265" s="811"/>
    </row>
    <row r="4266" spans="1:5" x14ac:dyDescent="0.2">
      <c r="A4266" s="91">
        <v>4205</v>
      </c>
      <c r="B4266" s="1232">
        <f>('FP Info 3'!F10)*100000</f>
        <v>271.93</v>
      </c>
      <c r="C4266" s="14" t="s">
        <v>672</v>
      </c>
      <c r="D4266" s="14" t="str">
        <f t="shared" si="65"/>
        <v>Error?</v>
      </c>
      <c r="E4266" s="811"/>
    </row>
    <row r="4267" spans="1:5" x14ac:dyDescent="0.2">
      <c r="A4267" s="91">
        <v>4206</v>
      </c>
      <c r="B4267" s="1232">
        <f>('FP Info 3'!H10)*100000</f>
        <v>319.54000000000002</v>
      </c>
      <c r="C4267" s="14" t="s">
        <v>672</v>
      </c>
      <c r="D4267" s="14" t="str">
        <f t="shared" si="65"/>
        <v>Error?</v>
      </c>
      <c r="E4267" s="811"/>
    </row>
    <row r="4268" spans="1:5" x14ac:dyDescent="0.2">
      <c r="A4268" s="91">
        <v>4207</v>
      </c>
      <c r="B4268" s="1232">
        <f>('FP Info 3'!J10)*100000</f>
        <v>2181</v>
      </c>
      <c r="C4268" s="14" t="s">
        <v>672</v>
      </c>
      <c r="D4268" s="14" t="str">
        <f t="shared" si="65"/>
        <v>Error?</v>
      </c>
    </row>
    <row r="4269" spans="1:5" x14ac:dyDescent="0.2">
      <c r="A4269" s="91">
        <v>4208</v>
      </c>
      <c r="B4269" s="1232">
        <f>'FP Info 3'!J16</f>
        <v>936768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4220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1082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14952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36.840000000000003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33066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16406</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33596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17439832</v>
      </c>
      <c r="D4995" s="14" t="str">
        <f t="shared" si="77"/>
        <v>Error?</v>
      </c>
    </row>
    <row r="4996" spans="1:4" x14ac:dyDescent="0.2">
      <c r="A4996" s="91">
        <v>4935</v>
      </c>
      <c r="B4996" s="1232">
        <f>'FP Info 3'!H31</f>
        <v>1203348.4080000001</v>
      </c>
      <c r="D4996" s="14" t="str">
        <f t="shared" si="77"/>
        <v>Error?</v>
      </c>
    </row>
    <row r="4997" spans="1:4" x14ac:dyDescent="0.2">
      <c r="A4997" s="91">
        <v>4936</v>
      </c>
      <c r="B4997" s="1232">
        <f>'FP Info 3'!H37</f>
        <v>300000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259373</v>
      </c>
      <c r="D5061" s="14" t="str">
        <f t="shared" si="78"/>
        <v>Error?</v>
      </c>
    </row>
    <row r="5062" spans="1:4" x14ac:dyDescent="0.2">
      <c r="A5062" s="83">
        <v>5001</v>
      </c>
      <c r="D5062" s="14" t="str">
        <f t="shared" si="78"/>
        <v>OK</v>
      </c>
    </row>
    <row r="5063" spans="1:4" x14ac:dyDescent="0.2">
      <c r="A5063" s="55">
        <v>5002</v>
      </c>
      <c r="B5063" s="1232">
        <f>'Revenues 9-14'!C7</f>
        <v>3073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262446</v>
      </c>
      <c r="C5066" s="14" t="s">
        <v>672</v>
      </c>
      <c r="D5066" s="14" t="str">
        <f t="shared" si="78"/>
        <v>Error?</v>
      </c>
    </row>
    <row r="5067" spans="1:4" x14ac:dyDescent="0.2">
      <c r="A5067" s="55">
        <v>5006</v>
      </c>
      <c r="B5067" s="1232">
        <f>'Revenues 9-14'!C14</f>
        <v>3832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23573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27405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1422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1422</v>
      </c>
      <c r="C5090" s="14" t="s">
        <v>672</v>
      </c>
      <c r="D5090" s="14" t="str">
        <f t="shared" si="78"/>
        <v>Error?</v>
      </c>
    </row>
    <row r="5091" spans="1:4" x14ac:dyDescent="0.2">
      <c r="A5091" s="55">
        <v>5030</v>
      </c>
      <c r="B5091" s="1232">
        <f>'Revenues 9-14'!C70</f>
        <v>4392</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34204</v>
      </c>
      <c r="C5096" s="14" t="s">
        <v>672</v>
      </c>
      <c r="D5096" s="14" t="str">
        <f t="shared" si="78"/>
        <v>Error?</v>
      </c>
    </row>
    <row r="5097" spans="1:4" x14ac:dyDescent="0.2">
      <c r="A5097" s="55">
        <v>5036</v>
      </c>
      <c r="B5097" s="1232">
        <f>'Revenues 9-14'!C77</f>
        <v>4328</v>
      </c>
      <c r="D5097" s="14" t="str">
        <f t="shared" si="78"/>
        <v>Error?</v>
      </c>
    </row>
    <row r="5098" spans="1:4" x14ac:dyDescent="0.2">
      <c r="A5098" s="55">
        <v>5037</v>
      </c>
      <c r="B5098" s="1232">
        <f>'Revenues 9-14'!C78</f>
        <v>2800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7128</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767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270</v>
      </c>
      <c r="D5118" s="14" t="str">
        <f t="shared" si="78"/>
        <v>Error?</v>
      </c>
    </row>
    <row r="5119" spans="1:4" x14ac:dyDescent="0.2">
      <c r="A5119" s="55">
        <v>5058</v>
      </c>
      <c r="B5119" s="1232">
        <f>'Revenues 9-14'!C107</f>
        <v>23168</v>
      </c>
      <c r="D5119" s="14" t="str">
        <f t="shared" ref="D5119:D5182" si="79">IF(ISBLANK(B5119),"OK",IF(A5119-B5119=0,"OK","Error?"))</f>
        <v>Error?</v>
      </c>
    </row>
    <row r="5120" spans="1:4" x14ac:dyDescent="0.2">
      <c r="A5120" s="55">
        <v>5059</v>
      </c>
      <c r="B5120" s="1232">
        <f>'Revenues 9-14'!C108</f>
        <v>57271</v>
      </c>
      <c r="C5120" s="14" t="s">
        <v>672</v>
      </c>
      <c r="D5120" s="14" t="str">
        <f t="shared" si="79"/>
        <v>Error?</v>
      </c>
    </row>
    <row r="5121" spans="1:4" x14ac:dyDescent="0.2">
      <c r="A5121" s="55">
        <v>5060</v>
      </c>
      <c r="B5121" s="1232">
        <f>'Revenues 9-14'!C109</f>
        <v>389876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930465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964061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28802</v>
      </c>
      <c r="D5134" s="14" t="str">
        <f t="shared" si="79"/>
        <v>Error?</v>
      </c>
    </row>
    <row r="5135" spans="1:4" x14ac:dyDescent="0.2">
      <c r="A5135" s="55">
        <v>5074</v>
      </c>
      <c r="B5135" s="1232">
        <f>'Revenues 9-14'!C126</f>
        <v>41997</v>
      </c>
      <c r="D5135" s="14" t="str">
        <f t="shared" si="79"/>
        <v>Error?</v>
      </c>
    </row>
    <row r="5136" spans="1:4" x14ac:dyDescent="0.2">
      <c r="A5136" s="83">
        <v>5075</v>
      </c>
      <c r="D5136" s="14" t="str">
        <f t="shared" si="79"/>
        <v>OK</v>
      </c>
    </row>
    <row r="5137" spans="1:4" x14ac:dyDescent="0.2">
      <c r="A5137" s="55">
        <v>5076</v>
      </c>
      <c r="B5137" s="1232">
        <f>'Revenues 9-14'!C127</f>
        <v>10406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81205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622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81827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1045888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16406</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54513</v>
      </c>
      <c r="D5239" s="14" t="str">
        <f t="shared" si="80"/>
        <v>Error?</v>
      </c>
    </row>
    <row r="5240" spans="1:4" x14ac:dyDescent="0.2">
      <c r="A5240" s="55">
        <v>5179</v>
      </c>
      <c r="B5240" s="1232">
        <f>'Revenues 9-14'!C195</f>
        <v>22238</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76751</v>
      </c>
      <c r="C5246" s="14" t="s">
        <v>672</v>
      </c>
      <c r="D5246" s="14" t="str">
        <f t="shared" si="80"/>
        <v>Error?</v>
      </c>
    </row>
    <row r="5247" spans="1:4" x14ac:dyDescent="0.2">
      <c r="A5247" s="55">
        <v>5186</v>
      </c>
      <c r="B5247" s="1232">
        <f>'Revenues 9-14'!C203</f>
        <v>89158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89158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5642</v>
      </c>
      <c r="D5274" s="14" t="str">
        <f t="shared" si="81"/>
        <v>Error?</v>
      </c>
    </row>
    <row r="5275" spans="1:4" x14ac:dyDescent="0.2">
      <c r="A5275" s="55">
        <v>5214</v>
      </c>
      <c r="B5275" s="1232">
        <f>'Revenues 9-14'!C219</f>
        <v>2902</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8544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1031</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195738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212144</v>
      </c>
      <c r="C5326" s="14" t="s">
        <v>672</v>
      </c>
      <c r="D5326" s="14" t="str">
        <f t="shared" si="82"/>
        <v>Error?</v>
      </c>
    </row>
    <row r="5327" spans="1:4" x14ac:dyDescent="0.2">
      <c r="A5327" s="55">
        <v>5266</v>
      </c>
      <c r="B5327" s="1232">
        <f>'Revenues 9-14'!C275</f>
        <v>1647908</v>
      </c>
      <c r="C5327" s="14" t="s">
        <v>672</v>
      </c>
      <c r="D5327" s="14" t="str">
        <f t="shared" si="82"/>
        <v>Error?</v>
      </c>
    </row>
    <row r="5328" spans="1:4" x14ac:dyDescent="0.2">
      <c r="A5328" s="55">
        <v>5267</v>
      </c>
      <c r="B5328" s="1232">
        <f>'Revenues 9-14'!D5</f>
        <v>47864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47864</v>
      </c>
      <c r="C5334" s="14" t="s">
        <v>672</v>
      </c>
      <c r="D5334" s="14" t="str">
        <f t="shared" si="82"/>
        <v>Error?</v>
      </c>
    </row>
    <row r="5335" spans="1:4" x14ac:dyDescent="0.2">
      <c r="A5335" s="55">
        <v>5274</v>
      </c>
      <c r="B5335" s="1232">
        <f>'Revenues 9-14'!D14</f>
        <v>699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699</v>
      </c>
      <c r="C5339" s="14" t="s">
        <v>672</v>
      </c>
      <c r="D5339" s="14" t="str">
        <f t="shared" si="82"/>
        <v>Error?</v>
      </c>
    </row>
    <row r="5340" spans="1:4" x14ac:dyDescent="0.2">
      <c r="A5340" s="55">
        <v>5279</v>
      </c>
      <c r="B5340" s="1232">
        <f>'Revenues 9-14'!D65</f>
        <v>46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48609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48609</v>
      </c>
      <c r="C5508" s="14" t="s">
        <v>672</v>
      </c>
      <c r="D5508" s="14" t="str">
        <f t="shared" si="85"/>
        <v>Error?</v>
      </c>
    </row>
    <row r="5509" spans="1:4" x14ac:dyDescent="0.2">
      <c r="A5509" s="55">
        <v>5448</v>
      </c>
      <c r="B5509" s="1232">
        <f>'Revenues 9-14'!E5</f>
        <v>91892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91892</v>
      </c>
      <c r="C5513" s="14" t="s">
        <v>672</v>
      </c>
      <c r="D5513" s="14" t="str">
        <f t="shared" si="85"/>
        <v>Error?</v>
      </c>
    </row>
    <row r="5514" spans="1:4" x14ac:dyDescent="0.2">
      <c r="A5514" s="55">
        <v>5453</v>
      </c>
      <c r="B5514" s="1232">
        <f>'Revenues 9-14'!E14</f>
        <v>1342</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1342</v>
      </c>
      <c r="C5518" s="14" t="s">
        <v>672</v>
      </c>
      <c r="D5518" s="14" t="str">
        <f t="shared" si="85"/>
        <v>Error?</v>
      </c>
    </row>
    <row r="5519" spans="1:4" x14ac:dyDescent="0.2">
      <c r="A5519" s="55">
        <v>5458</v>
      </c>
      <c r="B5519" s="1232">
        <f>'Revenues 9-14'!E65</f>
        <v>130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93364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93364</v>
      </c>
      <c r="C5552" s="14" t="s">
        <v>672</v>
      </c>
      <c r="D5552" s="14" t="str">
        <f t="shared" si="85"/>
        <v>Error?</v>
      </c>
    </row>
    <row r="5553" spans="1:4" x14ac:dyDescent="0.2">
      <c r="A5553" s="55">
        <v>5492</v>
      </c>
      <c r="B5553" s="1232">
        <f>'Revenues 9-14'!F5</f>
        <v>56244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56244</v>
      </c>
      <c r="C5557" s="14" t="s">
        <v>672</v>
      </c>
      <c r="D5557" s="14" t="str">
        <f t="shared" si="85"/>
        <v>Error?</v>
      </c>
    </row>
    <row r="5558" spans="1:4" x14ac:dyDescent="0.2">
      <c r="A5558" s="55">
        <v>5497</v>
      </c>
      <c r="B5558" s="1232">
        <f>'Revenues 9-14'!F14</f>
        <v>821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821</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253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253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2401</v>
      </c>
      <c r="D5586" s="14" t="str">
        <f t="shared" si="86"/>
        <v>Error?</v>
      </c>
    </row>
    <row r="5587" spans="1:4" x14ac:dyDescent="0.2">
      <c r="A5587" s="55">
        <v>5526</v>
      </c>
      <c r="B5587" s="1232">
        <f>'Revenues 9-14'!F108</f>
        <v>2401</v>
      </c>
      <c r="C5587" s="14" t="s">
        <v>672</v>
      </c>
      <c r="D5587" s="14" t="str">
        <f t="shared" si="86"/>
        <v>Error?</v>
      </c>
    </row>
    <row r="5588" spans="1:4" x14ac:dyDescent="0.2">
      <c r="A5588" s="55">
        <v>5527</v>
      </c>
      <c r="B5588" s="1232">
        <f>'Revenues 9-14'!F109</f>
        <v>59719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141391</v>
      </c>
      <c r="D5615" s="14" t="str">
        <f t="shared" si="86"/>
        <v>Error?</v>
      </c>
    </row>
    <row r="5616" spans="1:4" x14ac:dyDescent="0.2">
      <c r="A5616" s="83">
        <v>5555</v>
      </c>
      <c r="D5616" s="14" t="str">
        <f t="shared" si="86"/>
        <v>OK</v>
      </c>
    </row>
    <row r="5617" spans="1:4" x14ac:dyDescent="0.2">
      <c r="A5617" s="55">
        <v>5556</v>
      </c>
      <c r="B5617" s="1232">
        <f>'Revenues 9-14'!F152</f>
        <v>3141</v>
      </c>
      <c r="D5617" s="14" t="str">
        <f t="shared" si="86"/>
        <v>Error?</v>
      </c>
    </row>
    <row r="5618" spans="1:4" x14ac:dyDescent="0.2">
      <c r="A5618" s="55">
        <v>5557</v>
      </c>
      <c r="B5618" s="1232">
        <f>'Revenues 9-14'!F154</f>
        <v>144532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144532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144532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204251</v>
      </c>
      <c r="C5720" s="14" t="s">
        <v>672</v>
      </c>
      <c r="D5720" s="14" t="str">
        <f t="shared" si="88"/>
        <v>Error?</v>
      </c>
    </row>
    <row r="5721" spans="1:4" x14ac:dyDescent="0.2">
      <c r="A5721" s="55">
        <v>5660</v>
      </c>
      <c r="B5721" s="1232">
        <f>'Revenues 9-14'!G5</f>
        <v>44696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29831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74527</v>
      </c>
      <c r="C5725" s="14" t="s">
        <v>672</v>
      </c>
      <c r="D5725" s="14" t="str">
        <f t="shared" si="88"/>
        <v>Error?</v>
      </c>
    </row>
    <row r="5726" spans="1:4" x14ac:dyDescent="0.2">
      <c r="A5726" s="55">
        <v>5665</v>
      </c>
      <c r="B5726" s="1232">
        <f>'Revenues 9-14'!G14</f>
        <v>1088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4530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5618</v>
      </c>
      <c r="C5730" s="14" t="s">
        <v>672</v>
      </c>
      <c r="D5730" s="14" t="str">
        <f t="shared" si="88"/>
        <v>Error?</v>
      </c>
    </row>
    <row r="5731" spans="1:4" x14ac:dyDescent="0.2">
      <c r="A5731" s="55">
        <v>5670</v>
      </c>
      <c r="B5731" s="1232">
        <f>'Revenues 9-14'!G65</f>
        <v>120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480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480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480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480</v>
      </c>
      <c r="C5869" s="14" t="s">
        <v>672</v>
      </c>
      <c r="D5869" s="14" t="str">
        <f t="shared" si="90"/>
        <v>Error?</v>
      </c>
    </row>
    <row r="5870" spans="1:4" x14ac:dyDescent="0.2">
      <c r="A5870" s="55">
        <v>5809</v>
      </c>
      <c r="B5870" s="1232">
        <f>'Revenues 9-14'!G275</f>
        <v>80745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6485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6485</v>
      </c>
      <c r="C5918" s="14" t="s">
        <v>672</v>
      </c>
      <c r="D5918" s="14" t="str">
        <f t="shared" si="91"/>
        <v>Error?</v>
      </c>
    </row>
    <row r="5919" spans="1:4" x14ac:dyDescent="0.2">
      <c r="A5919" s="55">
        <v>5858</v>
      </c>
      <c r="B5919" s="1232">
        <f>'Revenues 9-14'!I14</f>
        <v>95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95</v>
      </c>
      <c r="C5923" s="14" t="s">
        <v>672</v>
      </c>
      <c r="D5923" s="14" t="str">
        <f t="shared" si="91"/>
        <v>Error?</v>
      </c>
    </row>
    <row r="5924" spans="1:4" x14ac:dyDescent="0.2">
      <c r="A5924" s="55">
        <v>5863</v>
      </c>
      <c r="B5924" s="1232">
        <f>'Revenues 9-14'!I65</f>
        <v>229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6809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9285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9285</v>
      </c>
      <c r="C5987" s="14" t="s">
        <v>672</v>
      </c>
      <c r="D5987" s="14" t="str">
        <f t="shared" si="92"/>
        <v>Error?</v>
      </c>
    </row>
    <row r="5988" spans="1:4" x14ac:dyDescent="0.2">
      <c r="A5988" s="55">
        <v>5927</v>
      </c>
      <c r="B5988" s="1232">
        <f>'Revenues 9-14'!K14</f>
        <v>135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135</v>
      </c>
      <c r="C5992" s="14" t="s">
        <v>672</v>
      </c>
      <c r="D5992" s="14" t="str">
        <f t="shared" si="92"/>
        <v>Error?</v>
      </c>
    </row>
    <row r="5993" spans="1:4" x14ac:dyDescent="0.2">
      <c r="A5993" s="55">
        <v>5932</v>
      </c>
      <c r="B5993" s="1232">
        <f>'Revenues 9-14'!K65</f>
        <v>111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9531</v>
      </c>
      <c r="C6023" s="14" t="s">
        <v>672</v>
      </c>
      <c r="D6023" s="14" t="str">
        <f t="shared" si="93"/>
        <v>Error?</v>
      </c>
    </row>
    <row r="6024" spans="1:5" x14ac:dyDescent="0.2">
      <c r="A6024" s="55">
        <v>5963</v>
      </c>
      <c r="B6024" s="1232">
        <f>'Revenues 9-14'!G109</f>
        <v>80265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6809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9531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29812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8081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202.83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500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500</v>
      </c>
      <c r="D6215" s="14" t="str">
        <f t="shared" si="96"/>
        <v>Error?</v>
      </c>
      <c r="E6215" s="14" t="s">
        <v>209</v>
      </c>
    </row>
    <row r="6216" spans="1:5" x14ac:dyDescent="0.2">
      <c r="A6216">
        <v>6155</v>
      </c>
      <c r="B6216" s="1232">
        <f>'Assets-Liab 5-6'!J41</f>
        <v>500</v>
      </c>
      <c r="D6216" s="14" t="str">
        <f t="shared" si="96"/>
        <v>Error?</v>
      </c>
      <c r="E6216" s="14" t="s">
        <v>209</v>
      </c>
    </row>
    <row r="6217" spans="1:5" x14ac:dyDescent="0.2">
      <c r="A6217">
        <v>6156</v>
      </c>
      <c r="B6217" s="1232">
        <f>'Assets-Liab 5-6'!J4</f>
        <v>500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32888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32888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32888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35448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35448</v>
      </c>
      <c r="D6229" s="14" t="str">
        <f t="shared" si="96"/>
        <v>Error?</v>
      </c>
      <c r="E6229" s="14" t="s">
        <v>209</v>
      </c>
    </row>
    <row r="6230" spans="1:5" x14ac:dyDescent="0.2">
      <c r="A6230">
        <v>6169</v>
      </c>
      <c r="B6230" s="1232">
        <f>'Acct Summary 7-8'!J20</f>
        <v>-2560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-2560</v>
      </c>
      <c r="D6263" s="14" t="str">
        <f t="shared" si="96"/>
        <v>Error?</v>
      </c>
      <c r="E6263" s="14" t="s">
        <v>209</v>
      </c>
    </row>
    <row r="6264" spans="1:5" x14ac:dyDescent="0.2">
      <c r="A6264">
        <v>6203</v>
      </c>
      <c r="B6264" s="1232">
        <f>'Acct Summary 7-8'!J79</f>
        <v>3060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500</v>
      </c>
      <c r="D6266" s="14" t="str">
        <f t="shared" si="96"/>
        <v>Error?</v>
      </c>
      <c r="E6266" s="14" t="s">
        <v>209</v>
      </c>
    </row>
    <row r="6267" spans="1:5" x14ac:dyDescent="0.2">
      <c r="A6267">
        <v>6206</v>
      </c>
      <c r="B6267" s="1232">
        <f>'Acct Summary 7-8'!C82</f>
        <v>-121303</v>
      </c>
      <c r="D6267" s="14" t="str">
        <f t="shared" si="96"/>
        <v>Error?</v>
      </c>
      <c r="E6267" s="14" t="s">
        <v>209</v>
      </c>
    </row>
    <row r="6268" spans="1:5" x14ac:dyDescent="0.2">
      <c r="A6268">
        <v>6207</v>
      </c>
      <c r="B6268" s="1232">
        <f>'Acct Summary 7-8'!D82</f>
        <v>9190</v>
      </c>
      <c r="D6268" s="14" t="str">
        <f t="shared" si="96"/>
        <v>Error?</v>
      </c>
      <c r="E6268" s="14" t="s">
        <v>209</v>
      </c>
    </row>
    <row r="6269" spans="1:5" x14ac:dyDescent="0.2">
      <c r="A6269">
        <v>6208</v>
      </c>
      <c r="B6269" s="1232">
        <f>'Acct Summary 7-8'!E82</f>
        <v>1457</v>
      </c>
      <c r="D6269" s="14" t="str">
        <f t="shared" si="96"/>
        <v>Error?</v>
      </c>
      <c r="E6269" s="14" t="s">
        <v>209</v>
      </c>
    </row>
    <row r="6270" spans="1:5" x14ac:dyDescent="0.2">
      <c r="A6270">
        <v>6209</v>
      </c>
      <c r="B6270" s="1232">
        <f>'Acct Summary 7-8'!F82</f>
        <v>-26798</v>
      </c>
      <c r="D6270" s="14" t="str">
        <f t="shared" si="96"/>
        <v>Error?</v>
      </c>
      <c r="E6270" s="14" t="s">
        <v>209</v>
      </c>
    </row>
    <row r="6271" spans="1:5" x14ac:dyDescent="0.2">
      <c r="A6271">
        <v>6210</v>
      </c>
      <c r="B6271" s="1232">
        <f>'Acct Summary 7-8'!G82</f>
        <v>-31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297639</v>
      </c>
      <c r="D6273" s="14" t="str">
        <f t="shared" si="97"/>
        <v>Error?</v>
      </c>
      <c r="E6273" s="14" t="s">
        <v>209</v>
      </c>
    </row>
    <row r="6274" spans="1:5" x14ac:dyDescent="0.2">
      <c r="A6274">
        <v>6213</v>
      </c>
      <c r="B6274" s="1232">
        <f>'Acct Summary 7-8'!J82</f>
        <v>-2560</v>
      </c>
      <c r="D6274" s="14" t="str">
        <f t="shared" si="97"/>
        <v>Error?</v>
      </c>
      <c r="E6274" s="14" t="s">
        <v>209</v>
      </c>
    </row>
    <row r="6275" spans="1:5" x14ac:dyDescent="0.2">
      <c r="A6275">
        <v>6214</v>
      </c>
      <c r="B6275" s="1232">
        <f>'Acct Summary 7-8'!K82</f>
        <v>6243</v>
      </c>
      <c r="D6275" s="14" t="str">
        <f t="shared" si="97"/>
        <v>Error?</v>
      </c>
      <c r="E6275" s="14" t="s">
        <v>209</v>
      </c>
    </row>
    <row r="6276" spans="1:5" x14ac:dyDescent="0.2">
      <c r="A6276">
        <v>6215</v>
      </c>
      <c r="B6276" s="1232">
        <f>'Acct Summary 7-8'!C83</f>
        <v>-0.23892182545153728</v>
      </c>
      <c r="D6276" s="14" t="str">
        <f t="shared" si="97"/>
        <v>Error?</v>
      </c>
      <c r="E6276" s="14" t="s">
        <v>209</v>
      </c>
    </row>
    <row r="6277" spans="1:5" x14ac:dyDescent="0.2">
      <c r="A6277">
        <v>6216</v>
      </c>
      <c r="B6277" s="1232">
        <f>'Acct Summary 7-8'!D83</f>
        <v>0.6467276565798733</v>
      </c>
      <c r="D6277" s="14" t="str">
        <f t="shared" si="97"/>
        <v>Error?</v>
      </c>
      <c r="E6277" s="14" t="s">
        <v>209</v>
      </c>
    </row>
    <row r="6278" spans="1:5" x14ac:dyDescent="0.2">
      <c r="A6278">
        <v>6217</v>
      </c>
      <c r="B6278" s="1232">
        <f>'Acct Summary 7-8'!E83</f>
        <v>3.6766004693532514E-2</v>
      </c>
      <c r="D6278" s="14" t="str">
        <f t="shared" si="97"/>
        <v>Error?</v>
      </c>
      <c r="E6278" s="14" t="s">
        <v>209</v>
      </c>
    </row>
    <row r="6279" spans="1:5" x14ac:dyDescent="0.2">
      <c r="A6279">
        <v>6218</v>
      </c>
      <c r="B6279" s="1232">
        <f>'Acct Summary 7-8'!F83</f>
        <v>-0.439325879537034</v>
      </c>
      <c r="D6279" s="14" t="str">
        <f t="shared" si="97"/>
        <v>Error?</v>
      </c>
      <c r="E6279" s="14" t="s">
        <v>209</v>
      </c>
    </row>
    <row r="6280" spans="1:5" x14ac:dyDescent="0.2">
      <c r="A6280">
        <v>6219</v>
      </c>
      <c r="B6280" s="1232">
        <f>'Acct Summary 7-8'!G83</f>
        <v>-1.1060762835836872E-3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0.84114455277660027</v>
      </c>
      <c r="D6282" s="14" t="str">
        <f t="shared" si="97"/>
        <v>Error?</v>
      </c>
      <c r="E6282" s="14" t="s">
        <v>209</v>
      </c>
    </row>
    <row r="6283" spans="1:5" x14ac:dyDescent="0.2">
      <c r="A6283">
        <v>6222</v>
      </c>
      <c r="B6283" s="1232">
        <f>'Acct Summary 7-8'!J83</f>
        <v>-5.12</v>
      </c>
      <c r="D6283" s="14" t="str">
        <f t="shared" si="97"/>
        <v>Error?</v>
      </c>
      <c r="E6283" s="14" t="s">
        <v>209</v>
      </c>
    </row>
    <row r="6284" spans="1:5" x14ac:dyDescent="0.2">
      <c r="A6284">
        <v>6223</v>
      </c>
      <c r="B6284" s="1232">
        <f>'Acct Summary 7-8'!K83</f>
        <v>0.15453735333432347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32357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32357</v>
      </c>
      <c r="D6301" s="14" t="str">
        <f t="shared" si="97"/>
        <v>Error?</v>
      </c>
      <c r="E6301" s="14" t="s">
        <v>209</v>
      </c>
    </row>
    <row r="6302" spans="1:5" x14ac:dyDescent="0.2">
      <c r="A6302">
        <v>6241</v>
      </c>
      <c r="B6302" s="1232">
        <f>'Revenues 9-14'!J14</f>
        <v>472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472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32888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57767</v>
      </c>
      <c r="D6983" s="14" t="str">
        <f t="shared" si="108"/>
        <v>Error?</v>
      </c>
    </row>
    <row r="6984" spans="1:4" x14ac:dyDescent="0.2">
      <c r="A6984">
        <v>6923</v>
      </c>
      <c r="B6984" s="1232">
        <f>'Expenditures 15-22'!K86</f>
        <v>57767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57767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35448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32888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18378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18378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2184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2184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13686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13686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1200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1200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35448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35448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35448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35448</v>
      </c>
      <c r="D7224" s="14" t="str">
        <f t="shared" si="111"/>
        <v>Error?</v>
      </c>
    </row>
    <row r="7225" spans="1:4" x14ac:dyDescent="0.2">
      <c r="A7225">
        <v>7164</v>
      </c>
      <c r="B7225" s="1232">
        <f>'Expenditures 15-22'!K332</f>
        <v>-2560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137444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3118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9170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2016-08-11T22:08:11Z</cp:lastPrinted>
  <dcterms:created xsi:type="dcterms:W3CDTF">2003-10-29T19:06:34Z</dcterms:created>
  <dcterms:modified xsi:type="dcterms:W3CDTF">2016-09-28T14:56:59Z</dcterms:modified>
</cp:coreProperties>
</file>